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2.ВИКЛАДАЧ_МШ_ТЕОРЕТИЧНІ\Шаблон та відеоінструкція\"/>
    </mc:Choice>
  </mc:AlternateContent>
  <bookViews>
    <workbookView xWindow="-105" yWindow="-105" windowWidth="19425" windowHeight="10425" activeTab="1"/>
  </bookViews>
  <sheets>
    <sheet name="Опитувальник" sheetId="6" r:id="rId1"/>
    <sheet name="Зведена таблиця" sheetId="5" r:id="rId2"/>
    <sheet name="Лист самоаналізу" sheetId="7" r:id="rId3"/>
  </sheets>
  <externalReferences>
    <externalReference r:id="rId4"/>
  </externalReferences>
  <definedNames>
    <definedName name="_xlnm.Print_Area" localSheetId="1">'Зведена таблиця'!$A$1:$M$90</definedName>
    <definedName name="_xlnm.Print_Area" localSheetId="0">Опитувальник!$A$1:$G$218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7" l="1"/>
  <c r="A10" i="7" l="1"/>
  <c r="A8" i="7"/>
  <c r="A5" i="7"/>
  <c r="A3" i="7"/>
  <c r="F190" i="6" l="1"/>
  <c r="F191" i="6"/>
  <c r="F192" i="6"/>
  <c r="F193" i="6"/>
  <c r="F189" i="6"/>
  <c r="G189" i="6" s="1"/>
  <c r="G111" i="6" l="1"/>
  <c r="F135" i="6" l="1"/>
  <c r="F136" i="6"/>
  <c r="F137" i="6"/>
  <c r="F138" i="6"/>
  <c r="F134" i="6"/>
  <c r="G213" i="6" l="1"/>
  <c r="G116" i="6" l="1"/>
  <c r="G84" i="6" l="1"/>
  <c r="L89" i="5" l="1"/>
  <c r="K89" i="5"/>
  <c r="J89" i="5"/>
  <c r="I89" i="5"/>
  <c r="H89" i="5"/>
  <c r="G89" i="5"/>
  <c r="L87" i="5"/>
  <c r="K87" i="5"/>
  <c r="J87" i="5"/>
  <c r="I87" i="5"/>
  <c r="H87" i="5"/>
  <c r="G87" i="5"/>
  <c r="L85" i="5"/>
  <c r="K85" i="5"/>
  <c r="J85" i="5"/>
  <c r="I85" i="5"/>
  <c r="H85" i="5"/>
  <c r="G85" i="5"/>
  <c r="L83" i="5"/>
  <c r="K83" i="5"/>
  <c r="J83" i="5"/>
  <c r="I83" i="5"/>
  <c r="H83" i="5"/>
  <c r="G83" i="5"/>
  <c r="L81" i="5"/>
  <c r="K81" i="5"/>
  <c r="J81" i="5"/>
  <c r="I81" i="5"/>
  <c r="H81" i="5"/>
  <c r="G81" i="5"/>
  <c r="G77" i="6" l="1"/>
  <c r="G78" i="6"/>
  <c r="G79" i="6"/>
  <c r="G76" i="6"/>
  <c r="E5" i="5" l="1"/>
  <c r="F5" i="5" s="1"/>
  <c r="G212" i="6" l="1"/>
  <c r="G214" i="6"/>
  <c r="G211" i="6"/>
  <c r="C15" i="7" l="1"/>
  <c r="E57" i="5"/>
  <c r="C32" i="7" s="1"/>
  <c r="G144" i="6"/>
  <c r="F57" i="5" s="1"/>
  <c r="D32" i="7" s="1"/>
  <c r="G145" i="6" l="1"/>
  <c r="E78" i="5"/>
  <c r="E76" i="5"/>
  <c r="E75" i="5"/>
  <c r="E72" i="5"/>
  <c r="C38" i="7" s="1"/>
  <c r="E71" i="5"/>
  <c r="E70" i="5"/>
  <c r="G190" i="6"/>
  <c r="G191" i="6"/>
  <c r="D139" i="6"/>
  <c r="C139" i="6"/>
  <c r="F139" i="6" s="1"/>
  <c r="E50" i="5"/>
  <c r="C30" i="7" s="1"/>
  <c r="E49" i="5"/>
  <c r="C29" i="7" s="1"/>
  <c r="F45" i="5"/>
  <c r="D28" i="7" s="1"/>
  <c r="E45" i="5"/>
  <c r="C28" i="7" s="1"/>
  <c r="E27" i="5"/>
  <c r="C22" i="7" s="1"/>
  <c r="E16" i="5"/>
  <c r="E13" i="5"/>
  <c r="E10" i="5"/>
  <c r="D15" i="7"/>
  <c r="G206" i="6"/>
  <c r="F72" i="5" s="1"/>
  <c r="D38" i="7" s="1"/>
  <c r="D201" i="6"/>
  <c r="F200" i="6"/>
  <c r="F71" i="5" s="1"/>
  <c r="F199" i="6"/>
  <c r="F70" i="5" s="1"/>
  <c r="F194" i="6"/>
  <c r="E194" i="6"/>
  <c r="D194" i="6"/>
  <c r="G193" i="6"/>
  <c r="G192" i="6"/>
  <c r="D183" i="6"/>
  <c r="C183" i="6"/>
  <c r="F183" i="6" s="1"/>
  <c r="F184" i="6" s="1"/>
  <c r="F182" i="6"/>
  <c r="F181" i="6"/>
  <c r="F180" i="6"/>
  <c r="F179" i="6"/>
  <c r="F178" i="6"/>
  <c r="F176" i="6"/>
  <c r="F175" i="6"/>
  <c r="F174" i="6"/>
  <c r="F173" i="6"/>
  <c r="F172" i="6"/>
  <c r="F170" i="6"/>
  <c r="F169" i="6"/>
  <c r="F168" i="6"/>
  <c r="F167" i="6"/>
  <c r="F166" i="6"/>
  <c r="F164" i="6"/>
  <c r="F163" i="6"/>
  <c r="F162" i="6"/>
  <c r="F161" i="6"/>
  <c r="F160" i="6"/>
  <c r="F158" i="6"/>
  <c r="F157" i="6"/>
  <c r="F156" i="6"/>
  <c r="F155" i="6"/>
  <c r="F154" i="6"/>
  <c r="F129" i="6"/>
  <c r="G128" i="6"/>
  <c r="G127" i="6"/>
  <c r="F124" i="6"/>
  <c r="G123" i="6"/>
  <c r="F50" i="5" s="1"/>
  <c r="D30" i="7" s="1"/>
  <c r="G122" i="6"/>
  <c r="F49" i="5" s="1"/>
  <c r="D29" i="7" s="1"/>
  <c r="E110" i="6"/>
  <c r="F110" i="6" s="1"/>
  <c r="G110" i="6" s="1"/>
  <c r="E109" i="6"/>
  <c r="F109" i="6" s="1"/>
  <c r="G109" i="6" s="1"/>
  <c r="E108" i="6"/>
  <c r="F108" i="6" s="1"/>
  <c r="G108" i="6" s="1"/>
  <c r="E107" i="6"/>
  <c r="F107" i="6" s="1"/>
  <c r="G107" i="6" s="1"/>
  <c r="E106" i="6"/>
  <c r="F106" i="6" s="1"/>
  <c r="G106" i="6" s="1"/>
  <c r="F100" i="6"/>
  <c r="E36" i="5" s="1"/>
  <c r="C24" i="7" s="1"/>
  <c r="G99" i="6"/>
  <c r="G98" i="6"/>
  <c r="G97" i="6"/>
  <c r="G96" i="6"/>
  <c r="G95" i="6"/>
  <c r="G94" i="6"/>
  <c r="G93" i="6"/>
  <c r="G92" i="6"/>
  <c r="G91" i="6"/>
  <c r="F85" i="6"/>
  <c r="E32" i="5" s="1"/>
  <c r="C23" i="7" s="1"/>
  <c r="G83" i="6"/>
  <c r="G82" i="6"/>
  <c r="G81" i="6"/>
  <c r="G80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E38" i="6"/>
  <c r="D38" i="6"/>
  <c r="C38" i="6"/>
  <c r="D39" i="6" s="1"/>
  <c r="F37" i="6"/>
  <c r="F36" i="6"/>
  <c r="F35" i="6"/>
  <c r="F34" i="6"/>
  <c r="F33" i="6"/>
  <c r="E29" i="6"/>
  <c r="D29" i="6"/>
  <c r="C29" i="6"/>
  <c r="D30" i="6" s="1"/>
  <c r="F28" i="6"/>
  <c r="F27" i="6"/>
  <c r="F26" i="6"/>
  <c r="F25" i="6"/>
  <c r="F24" i="6"/>
  <c r="G85" i="6" l="1"/>
  <c r="G86" i="6" s="1"/>
  <c r="F32" i="5" s="1"/>
  <c r="D23" i="7" s="1"/>
  <c r="F10" i="5"/>
  <c r="D17" i="7" s="1"/>
  <c r="C17" i="7"/>
  <c r="F16" i="5"/>
  <c r="D19" i="7" s="1"/>
  <c r="C19" i="7"/>
  <c r="D37" i="7"/>
  <c r="F13" i="5"/>
  <c r="D18" i="7" s="1"/>
  <c r="C18" i="7"/>
  <c r="C37" i="7"/>
  <c r="G129" i="6"/>
  <c r="B194" i="6"/>
  <c r="G194" i="6" s="1"/>
  <c r="G195" i="6" s="1"/>
  <c r="F201" i="6"/>
  <c r="G202" i="6" s="1"/>
  <c r="G100" i="6"/>
  <c r="G101" i="6" s="1"/>
  <c r="F36" i="5" s="1"/>
  <c r="D24" i="7" s="1"/>
  <c r="G124" i="6"/>
  <c r="G215" i="6"/>
  <c r="F38" i="6"/>
  <c r="G71" i="6"/>
  <c r="F27" i="5" s="1"/>
  <c r="D22" i="7" s="1"/>
  <c r="F29" i="6"/>
  <c r="F64" i="5" l="1"/>
  <c r="D35" i="7" s="1"/>
  <c r="G207" i="6"/>
  <c r="G140" i="6"/>
  <c r="F52" i="5" s="1"/>
  <c r="D31" i="7" s="1"/>
  <c r="E52" i="5"/>
  <c r="C31" i="7" s="1"/>
  <c r="E64" i="5"/>
  <c r="C35" i="7" s="1"/>
  <c r="E59" i="5"/>
  <c r="C34" i="7" s="1"/>
  <c r="E38" i="5"/>
  <c r="C25" i="7" s="1"/>
  <c r="F38" i="5"/>
  <c r="D25" i="7" s="1"/>
  <c r="D40" i="6"/>
  <c r="F58" i="5" l="1"/>
  <c r="G146" i="6"/>
  <c r="F44" i="5" s="1"/>
  <c r="E20" i="5"/>
  <c r="C21" i="7" s="1"/>
  <c r="F59" i="5"/>
  <c r="D34" i="7" s="1"/>
  <c r="G40" i="6"/>
  <c r="F20" i="5" s="1"/>
  <c r="F41" i="5" s="1"/>
  <c r="G184" i="6"/>
  <c r="F73" i="5" l="1"/>
  <c r="D26" i="7"/>
  <c r="D74" i="5" l="1"/>
  <c r="F75" i="5" s="1"/>
  <c r="F81" i="5" l="1"/>
  <c r="D41" i="7" s="1"/>
  <c r="D40" i="7"/>
  <c r="D39" i="7"/>
</calcChain>
</file>

<file path=xl/sharedStrings.xml><?xml version="1.0" encoding="utf-8"?>
<sst xmlns="http://schemas.openxmlformats.org/spreadsheetml/2006/main" count="498" uniqueCount="296">
  <si>
    <t>№ з/п</t>
  </si>
  <si>
    <t>Назва критерію</t>
  </si>
  <si>
    <t>Досягнутий показник</t>
  </si>
  <si>
    <t>Розрахунок балів</t>
  </si>
  <si>
    <t>Т. р. 10</t>
  </si>
  <si>
    <t>Т. р. 11</t>
  </si>
  <si>
    <t>ІІ кат.</t>
  </si>
  <si>
    <t>І кат.</t>
  </si>
  <si>
    <t>В. кат.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</si>
  <si>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</si>
  <si>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</si>
  <si>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</si>
  <si>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</si>
  <si>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</si>
  <si>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</si>
  <si>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</si>
  <si>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</si>
  <si>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</si>
  <si>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</si>
  <si>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Наявність оформленої належним чином навчальної та/або службової (меиодичної)  документації</t>
  </si>
  <si>
    <t>Довідка адміністрації школи (за підписом директора або заступника) з висновком за результатами моніторингу</t>
  </si>
  <si>
    <t>Участь у:</t>
  </si>
  <si>
    <t>засіданнях педагогічної ради, відділу, відділення, предметно-циклової комісії</t>
  </si>
  <si>
    <t>Документ про освіту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</si>
  <si>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</si>
  <si>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</si>
  <si>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</si>
  <si>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</si>
  <si>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</si>
  <si>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Довідка адміністрації школи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</si>
  <si>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позитивна</t>
  </si>
  <si>
    <t>нейтральна</t>
  </si>
  <si>
    <t>негативна</t>
  </si>
  <si>
    <t>Довідка адміністрації школи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</si>
  <si>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реалізація змісту, форм, методі в і засобів навчання</t>
  </si>
  <si>
    <t>спец-т</t>
  </si>
  <si>
    <t>показники заміщення</t>
  </si>
  <si>
    <t>додатковий показник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</si>
  <si>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</t>
  </si>
  <si>
    <t>застосування комп'ютерних технологій та/або сучасних технічних засобів під час проведення аудиторних занять (для теоретиків та невиконавських дисциплін)</t>
  </si>
  <si>
    <t>50% навчального часу і більше</t>
  </si>
  <si>
    <t>від 10% до 19 % навчального часу</t>
  </si>
  <si>
    <t>від 20% до 29% навчального часу</t>
  </si>
  <si>
    <t>від 30% до 39% навчального часу</t>
  </si>
  <si>
    <t>від 40% до 49% навчального часу</t>
  </si>
  <si>
    <t xml:space="preserve">самостійне рецензування1  навчальної програми/підручника/посібника, створеного педпрацівником(ами) закладів КМО відповідного рівня </t>
  </si>
  <si>
    <t>кількість здобувачів освіти, які:</t>
  </si>
  <si>
    <t>копія сторінки виданої програми/підручника/посібника(утому числі й електронного, оформленого належним чином), де зазначено прізвище викладача як рецензента</t>
  </si>
  <si>
    <t>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</si>
  <si>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максимально за 2 показника</t>
  </si>
  <si>
    <t>1 випускник, зарахований на навчання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</si>
  <si>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</si>
  <si>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</si>
  <si>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</si>
  <si>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</si>
  <si>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</si>
  <si>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</si>
  <si>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</si>
  <si>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</si>
  <si>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</si>
  <si>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</si>
  <si>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Мінімальна сума балів для отриманна відповідної категорії (тарифного розряду)</t>
  </si>
  <si>
    <t>Дипломи, сертифікати учнівських (студентськх) конкурсів. Враховують всеукраїнські та міжнародні конкурси, що проводяться за вимогами Примірного положення</t>
  </si>
  <si>
    <t>1 переможець Всеукраїнського або міжнародного конкурсу учнівського/студентського (теоретичного, композиторського тощо)</t>
  </si>
  <si>
    <t>Відповідність кваліфікаційній категорії</t>
  </si>
  <si>
    <t>Максимальний показник</t>
  </si>
  <si>
    <t>2.2.1.</t>
  </si>
  <si>
    <t>2.2.2.</t>
  </si>
  <si>
    <t>2.2.3.</t>
  </si>
  <si>
    <t>2.1.3.</t>
  </si>
  <si>
    <t>2.2.4.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</si>
  <si>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</si>
  <si>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</si>
  <si>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</si>
  <si>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</si>
  <si>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</si>
  <si>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</si>
  <si>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</si>
  <si>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</si>
  <si>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Таблиця 2</t>
  </si>
  <si>
    <t>2.1.4.</t>
  </si>
  <si>
    <t>1.5.</t>
  </si>
  <si>
    <t>1.6.</t>
  </si>
  <si>
    <t>1.7.</t>
  </si>
  <si>
    <t>1 випускник, зарахований на навчання за фахом дисципліни</t>
  </si>
  <si>
    <t>1. Відповідність посаді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</si>
  <si>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</si>
  <si>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</si>
  <si>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</si>
  <si>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</si>
  <si>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Так</t>
  </si>
  <si>
    <t>вимог статті 7 Закону України "Про освіту" щодо мови освітнього процесу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</si>
  <si>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</si>
  <si>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</si>
  <si>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</si>
  <si>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</si>
  <si>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</si>
  <si>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</si>
  <si>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</si>
  <si>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</si>
  <si>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</si>
  <si>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</si>
  <si>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</si>
  <si>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</si>
  <si>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</si>
  <si>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</si>
  <si>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</si>
  <si>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</si>
  <si>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</si>
  <si>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</si>
  <si>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</si>
  <si>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</si>
  <si>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</si>
  <si>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</si>
  <si>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</si>
  <si>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</si>
  <si>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</si>
  <si>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</si>
  <si>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</si>
  <si>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</si>
  <si>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</si>
  <si>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</si>
  <si>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</si>
  <si>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</si>
  <si>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</si>
  <si>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</si>
  <si>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</si>
  <si>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</si>
  <si>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</si>
  <si>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</si>
  <si>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</si>
  <si>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</si>
  <si>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Кількість конфліктів</t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</si>
  <si>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</si>
  <si>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</si>
  <si>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</si>
  <si>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</si>
  <si>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</si>
  <si>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</si>
  <si>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</si>
  <si>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</si>
  <si>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</si>
  <si>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</si>
  <si>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</si>
  <si>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</si>
  <si>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</si>
  <si>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</si>
  <si>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</si>
  <si>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</si>
  <si>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</si>
  <si>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реалізація змісту, форм, методів і засобів навчального процесу</t>
  </si>
  <si>
    <t>Оберіть зі списку один із варіантів, який відповідає змісту, формі, методу і засобам навчального процесу</t>
  </si>
  <si>
    <t xml:space="preserve">Викладання, проведення майстер-класів на міжнародних заходах в Україні та за її межами, у тому числі на запрошення іноземних закладів освіти, </t>
  </si>
  <si>
    <t>Самостійне рецензування навчальних програм, підручників, посібників, створених педагогічними працівниками закладів культурно-мистецької освіти відповідного рівня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</si>
  <si>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</si>
  <si>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</si>
  <si>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Відмітка про виконання показника</t>
  </si>
  <si>
    <t>Кількість заходів викладача за цим показником</t>
  </si>
  <si>
    <t>Кількість отриманих балів</t>
  </si>
  <si>
    <t>викладання, проведення 1 майстер-класу на міжнародному заході в Україні та за її межами</t>
  </si>
  <si>
    <t>Розпочато з 1 вересня 2019 року навчання за типовими навчальними програмами з дисциплін «Фортепіано», «Скрипка» та інших (за наявності), що затверджені Державним науково-методичним центром змісту культурно-мистецької освіти в 2019 році</t>
  </si>
  <si>
    <t>Кількість здобувачів освіти з числа тих, кого навчає педагогічний працівник, які:</t>
  </si>
  <si>
    <t>досягли навчальних результатів, визначених навчальною програмою за підсумками відповідних років навчання які навчаються у класі відповідного викладача: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</si>
  <si>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таблиці нижче, які допоможуть автоматично розрахувати отримані Вами бали за цим критерієм.</t>
    </r>
  </si>
  <si>
    <t>Досягнення учнями нормативних результатів навчання з навчальної дисципліни</t>
  </si>
  <si>
    <t>Кількість учнів у класі (всього)</t>
  </si>
  <si>
    <t>Кількість учнів, які досягли програмних результатів навчання (отримали оцінки "добре" та "Відмінно"</t>
  </si>
  <si>
    <t>Відсоток учнів, які досягли нормативних результатів (від загальної кількості)</t>
  </si>
  <si>
    <t>Дисципліна: (назва)</t>
  </si>
  <si>
    <t>Кількість здобувачів освіти, які 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</si>
  <si>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здобувачів за цим показником</t>
  </si>
  <si>
    <t>Сума отриманих балів</t>
  </si>
  <si>
    <t>Випускник, зарахований на навчання</t>
  </si>
  <si>
    <t>Випускник, зарахований на навчання за фахом дисципліни</t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</si>
  <si>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конкурсів.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</si>
  <si>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</si>
  <si>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</si>
  <si>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</si>
  <si>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</si>
  <si>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Ні</t>
  </si>
  <si>
    <t>Якщо Ви заповнили всі показники на цьому аркуші, перейдіть на наступний аркуш для перевірки даних та отриманих Вами балів</t>
  </si>
  <si>
    <t>немає вищої/довищої освіти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</si>
  <si>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</si>
  <si>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</si>
  <si>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</si>
  <si>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</si>
  <si>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</si>
  <si>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</si>
  <si>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</si>
  <si>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</si>
  <si>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</si>
  <si>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шкільний рівень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</si>
  <si>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</si>
  <si>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</si>
  <si>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</si>
  <si>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</si>
  <si>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</si>
  <si>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</si>
  <si>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заняття проводяться за типовою навчальною програмою</t>
  </si>
  <si>
    <t>заняття проводяться за типовою навчальною програмою, частково застосовуються елементи інших методик</t>
  </si>
  <si>
    <t>заняття проводяться з широким застосуванням елементів різних методик, розробляється педагогічна проблема</t>
  </si>
  <si>
    <t>розроблено власний метод викладання, спрямований на вирішення педагогічної проблеми та підвищення якості КМО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</si>
  <si>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час, 1 захід</t>
  </si>
  <si>
    <t>досягли навчальних результатів (у % до загальної кількості здобувачів у класі викладача)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</si>
  <si>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</si>
  <si>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</si>
  <si>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t xml:space="preserve">регулярно відвідують заняття </t>
  </si>
  <si>
    <t>регулярно відвідують заняття (для викладачів, які ведуть групові заняття та заняття варіативної частини,окрім фаху)</t>
  </si>
  <si>
    <t>довідка від завідувача відділу (відділення, циклової комісії) про наявність робочої програми з навчальної дисципліни</t>
  </si>
  <si>
    <t>довідка від завідувача відділу (відділення, циклової комісії) про наявність робочої програми з навчальної дисципліни, висновок шкільного методичного об'єднання з фаху, копія протоколу засідання методичного об'єднання: описання методів, які застосовуються</t>
  </si>
  <si>
    <t>Іменні листи-запрошення на майтер-клси, оголошення/афіші з прізвищем викладача як особи, що проводить майстер-клас, відгуки, подяки</t>
  </si>
  <si>
    <t>копії сторінок відповідних журналів із зазначенням форм застосування вказаних засобів та комія робочої програми, за якою викладалась дисципліна</t>
  </si>
  <si>
    <t>довідка навчальної частини (заступника директора з навчальної роботи) за результатами моніторингу досягнення здобувачами результатів навчання</t>
  </si>
  <si>
    <t>довідка навчальної частини (заступника директора з навчальної роботи) за результатами моніторингу відвідування здобувачами занять, передбачених розкладом занять</t>
  </si>
  <si>
    <t>довідка від ССМШ, коледжу, ЗВО, що засвідчує вступ випускника на навчання або витяг з ЄДЕБО</t>
  </si>
  <si>
    <t>Копії планів засідань з зафіксованим прідвищем педпрацівника (у разі участі як доповідача). Довідки за підписом голів метод об'єднань, методкабінетів, центрів тощо (у разі участі як слухача)</t>
  </si>
  <si>
    <t>довідка від завідувача відділу (відділення, циклової комісії) про наявність роб. програми з навч. дисципліни, висновок шк. метод. об'єднання з фаху, копія протоколу засідання метод. об'єднання, задокументовані результати обговорення на метод. об'єднаннях шк. рівня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</si>
  <si>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довідка від завідувача відділу (відділення, циклової комісії) про наявність робочої програми з навч. дисципліни, висновок  м.об'єднання районного (міського) або обласного рівня з фаху, копія протоколу засідання м.об'єднання, задокументовані результати обговорення на м.об'єднаннях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</si>
  <si>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</si>
  <si>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</si>
  <si>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</si>
  <si>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</si>
  <si>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</si>
  <si>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Наявність оформленої належним чином навчальної та/або службової (методичної) документації</t>
  </si>
  <si>
    <t>Отримана кількість балів за критерієм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</si>
  <si>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</si>
  <si>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 xml:space="preserve">самостійне рецензування1 навчальної програми/підручника/посібника, створеного педпрацівником(ами) закладів КМО відповідного рівня </t>
  </si>
  <si>
    <t>ЗАГАЛОМ ЗА ПОКАЗНИКАМИ ЗАМІЩЕННЯ</t>
  </si>
  <si>
    <t>Формат/захід додаткового показника</t>
  </si>
  <si>
    <t xml:space="preserve">ЗАГАЛОМ ЗА ДОДАТКОВИМИ ПОКАЗНИКАМИ </t>
  </si>
  <si>
    <t>Випускники, які вступили до закладів профільної, фахової передвищої або вищої освіти за спеціальностями, які передбачають проходження творчого конкурсу.</t>
  </si>
  <si>
    <t>Додатковий показник</t>
  </si>
  <si>
    <t>Кількість переможців (лауреатів, дипломантів) учнівських або студентських мистецьких, у тому числі виконавських конкурсів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</si>
  <si>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викладачам мистецьких шкіл та середніх спеціалізованих мистецьких шкіл-інтернатів, що ведуть групові уроки та навчальні дисципліни варіативного складника.</t>
    </r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</si>
  <si>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</si>
  <si>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</si>
  <si>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</si>
  <si>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</si>
  <si>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</si>
  <si>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</si>
  <si>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</si>
  <si>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</si>
  <si>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</si>
  <si>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</si>
  <si>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</si>
  <si>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</si>
  <si>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</si>
  <si>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</si>
  <si>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</si>
  <si>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2.</t>
  </si>
  <si>
    <t>реалізація змісту, форм, методів і засобів навчального процесу:</t>
  </si>
  <si>
    <t>Кількість здобувачів освіти з числа тих, кого він навчає, які:</t>
  </si>
  <si>
    <t>Усього балів за критеріями відповідності категорії</t>
  </si>
  <si>
    <t>Усього балів</t>
  </si>
  <si>
    <t>застосування комп’ютерних технологій та/або сучасних технічних засобів під час проведення аудиторних занять - від 10 % часу, передбаченого робочою навчальною програмою з дисципліни викладання</t>
  </si>
  <si>
    <t>Застосування комп’ютерних технологій та/або сучасних технічних засобів</t>
  </si>
  <si>
    <t>Дисципліна (назва)</t>
  </si>
  <si>
    <t>Кількість годин робочої навчальної програми, всього</t>
  </si>
  <si>
    <t>Кількість годин робочої навчальної програми, відведених для застосування комп'ютерних технологій та/або сучасних технічних засобів</t>
  </si>
  <si>
    <t>Частка у відсотках</t>
  </si>
  <si>
    <t xml:space="preserve">Відвідування учнями навчальної дисципіни </t>
  </si>
  <si>
    <t>Кількість учнів класу викладача, які повинні були опановувати дисципліну</t>
  </si>
  <si>
    <t>з них кількість учнів, які:</t>
  </si>
  <si>
    <t>Не відвідали уроки без поважних причин</t>
  </si>
  <si>
    <t>Відвідали всі заняття</t>
  </si>
  <si>
    <t>% тих, хто відвідував уроки з дисципліни</t>
  </si>
  <si>
    <t>Не відвідували уроки з поважних причин</t>
  </si>
  <si>
    <t>2.2.5.</t>
  </si>
  <si>
    <t xml:space="preserve">Кількість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час, які відвідали здобувачі </t>
  </si>
  <si>
    <t>застосування комп’ютерних технологій та/або сучасних технічних засобів під час проведення аудиторних занять - від 10 % часу, передбаченого робочою навчальною програмою з дисципліни викладання;</t>
  </si>
  <si>
    <t>забезпечення (організація) відвідування здобувачами освіти культурно-мистецьких заходів, інших мистецьких акцій (концертів, вистав, виставок тощо), пов’язаних зі змістом мистецької освіти, передбаченим навчальною програмою як у межах уроків (занять), так і в позаурочний час;</t>
  </si>
  <si>
    <t>досягли навчальних результатів, визначених навчальною програмою за підсумками відповідних років навчання</t>
  </si>
  <si>
    <t>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мистецтва;</t>
  </si>
  <si>
    <t>здобувачів, які стали переможцями (лауреатами, дипломантами) учнівських мистецьких конкурсів.</t>
  </si>
  <si>
    <t xml:space="preserve">продовжили навчання в закладі за освітніми програмами наступного підрівня початкової мистецької освіти </t>
  </si>
  <si>
    <t>(застосовується з 2023 року)</t>
  </si>
  <si>
    <t>Отримана кількість балів</t>
  </si>
  <si>
    <t>Отримана кількість балів за критерієм 2.1.</t>
  </si>
  <si>
    <t>Освіта</t>
  </si>
  <si>
    <t>(зазначити: магістр, спеціаліст, бакалавр, молодший спеціаліст, середня спеціальна освіта)</t>
  </si>
  <si>
    <t>бакалавр, молодший спеціаліст, середня спеціальна освіта</t>
  </si>
  <si>
    <t>магістр, спеціаліст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</si>
  <si>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</si>
  <si>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</si>
  <si>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</si>
  <si>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</si>
  <si>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</si>
  <si>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</si>
  <si>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</si>
  <si>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</si>
  <si>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</si>
  <si>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</si>
  <si>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 xml:space="preserve"> для 2019 року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</si>
  <si>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</si>
  <si>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</si>
  <si>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Зведена таблиця для викладачів мистецьких шкіл та середніх спеціалізованих мистецьких шкіл-інтернатів з теоретичних дисциплін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</si>
</sst>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lightUp">
        <fgColor auto="1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9" fontId="8" fillId="0" borderId="0" applyFont="0" applyFill="0" applyBorder="0" applyAlignment="0" applyProtection="0"/>
  </cellStyleXfs>
  <cellXfs count="34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0" xfId="0" applyFill="1"/>
    <xf numFmtId="0" fontId="0" fillId="6" borderId="1" xfId="0" applyFill="1" applyBorder="1" applyAlignment="1">
      <alignment wrapText="1"/>
    </xf>
    <xf numFmtId="9" fontId="0" fillId="6" borderId="1" xfId="0" applyNumberForma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9" fillId="6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0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2" fontId="10" fillId="6" borderId="0" xfId="0" applyNumberFormat="1" applyFont="1" applyFill="1" applyAlignment="1">
      <alignment wrapText="1"/>
    </xf>
    <xf numFmtId="0" fontId="10" fillId="0" borderId="0" xfId="0" applyFont="1" applyAlignment="1">
      <alignment wrapText="1"/>
    </xf>
    <xf numFmtId="0" fontId="11" fillId="6" borderId="0" xfId="0" applyFont="1" applyFill="1" applyAlignment="1">
      <alignment horizontal="center" wrapText="1"/>
    </xf>
    <xf numFmtId="0" fontId="14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14" borderId="1" xfId="0" applyFont="1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13" borderId="5" xfId="0" applyFill="1" applyBorder="1"/>
    <xf numFmtId="0" fontId="3" fillId="6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0" fillId="6" borderId="0" xfId="0" applyFont="1" applyFill="1" applyAlignment="1">
      <alignment horizontal="center" wrapText="1"/>
    </xf>
    <xf numFmtId="0" fontId="10" fillId="6" borderId="0" xfId="0" applyFont="1" applyFill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9" fillId="6" borderId="0" xfId="0" applyFont="1" applyFill="1" applyAlignment="1">
      <alignment horizontal="center" wrapText="1"/>
    </xf>
    <xf numFmtId="0" fontId="9" fillId="0" borderId="0" xfId="0" applyFont="1" applyAlignment="1">
      <alignment vertical="center" wrapText="1"/>
    </xf>
    <xf numFmtId="0" fontId="10" fillId="12" borderId="1" xfId="0" applyFont="1" applyFill="1" applyBorder="1" applyAlignment="1">
      <alignment horizontal="center" vertical="center" wrapText="1"/>
    </xf>
    <xf numFmtId="1" fontId="23" fillId="12" borderId="0" xfId="0" applyNumberFormat="1" applyFont="1" applyFill="1" applyAlignment="1">
      <alignment horizontal="center" vertical="center" wrapText="1"/>
    </xf>
    <xf numFmtId="0" fontId="26" fillId="12" borderId="0" xfId="0" applyFont="1" applyFill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right" vertical="center" wrapText="1"/>
    </xf>
    <xf numFmtId="0" fontId="15" fillId="6" borderId="4" xfId="0" applyFont="1" applyFill="1" applyBorder="1" applyAlignment="1">
      <alignment horizontal="right" vertical="center" wrapText="1"/>
    </xf>
    <xf numFmtId="0" fontId="26" fillId="1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4" fillId="12" borderId="1" xfId="3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6" borderId="0" xfId="0" applyFont="1" applyFill="1" applyAlignment="1">
      <alignment wrapText="1"/>
    </xf>
    <xf numFmtId="0" fontId="27" fillId="6" borderId="1" xfId="0" applyFont="1" applyFill="1" applyBorder="1" applyAlignment="1">
      <alignment vertical="center" wrapText="1"/>
    </xf>
    <xf numFmtId="0" fontId="9" fillId="6" borderId="0" xfId="0" applyFont="1" applyFill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1" fontId="14" fillId="12" borderId="1" xfId="0" applyNumberFormat="1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1" fontId="13" fillId="12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13" borderId="5" xfId="0" applyFill="1" applyBorder="1" applyAlignment="1">
      <alignment vertical="center"/>
    </xf>
    <xf numFmtId="0" fontId="15" fillId="6" borderId="0" xfId="0" applyFont="1" applyFill="1" applyAlignment="1">
      <alignment horizontal="right" vertical="center" wrapText="1"/>
    </xf>
    <xf numFmtId="1" fontId="23" fillId="6" borderId="0" xfId="0" applyNumberFormat="1" applyFont="1" applyFill="1" applyAlignment="1">
      <alignment horizontal="center" vertical="center" wrapText="1"/>
    </xf>
    <xf numFmtId="0" fontId="26" fillId="6" borderId="0" xfId="0" applyFont="1" applyFill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9" fillId="0" borderId="0" xfId="0" applyFont="1"/>
    <xf numFmtId="0" fontId="14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4" fillId="0" borderId="0" xfId="0" applyFont="1"/>
    <xf numFmtId="164" fontId="30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3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6" fillId="14" borderId="5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36" fillId="1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8" fillId="0" borderId="0" xfId="0" applyFont="1"/>
    <xf numFmtId="0" fontId="5" fillId="0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164" fontId="23" fillId="12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0" fontId="10" fillId="10" borderId="1" xfId="0" applyFont="1" applyFill="1" applyBorder="1" applyAlignment="1" applyProtection="1">
      <alignment horizontal="center" vertical="center" wrapText="1"/>
      <protection locked="0" hidden="1"/>
    </xf>
    <xf numFmtId="0" fontId="14" fillId="17" borderId="1" xfId="0" applyFont="1" applyFill="1" applyBorder="1" applyAlignment="1" applyProtection="1">
      <alignment horizontal="center" vertical="center" wrapText="1"/>
      <protection locked="0"/>
    </xf>
    <xf numFmtId="0" fontId="14" fillId="17" borderId="1" xfId="0" applyFont="1" applyFill="1" applyBorder="1" applyAlignment="1" applyProtection="1">
      <alignment wrapText="1"/>
      <protection locked="0"/>
    </xf>
    <xf numFmtId="0" fontId="14" fillId="10" borderId="1" xfId="0" applyFont="1" applyFill="1" applyBorder="1" applyAlignment="1" applyProtection="1">
      <alignment horizontal="center" wrapText="1"/>
      <protection locked="0"/>
    </xf>
    <xf numFmtId="0" fontId="19" fillId="10" borderId="1" xfId="0" applyFont="1" applyFill="1" applyBorder="1" applyAlignment="1" applyProtection="1">
      <alignment horizontal="center" vertical="center" wrapText="1"/>
      <protection locked="0"/>
    </xf>
    <xf numFmtId="0" fontId="14" fillId="10" borderId="2" xfId="0" applyFont="1" applyFill="1" applyBorder="1" applyAlignment="1" applyProtection="1">
      <alignment horizontal="left" vertical="center" wrapText="1"/>
      <protection locked="0"/>
    </xf>
    <xf numFmtId="0" fontId="14" fillId="10" borderId="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wrapText="1"/>
    </xf>
    <xf numFmtId="49" fontId="23" fillId="10" borderId="9" xfId="0" applyNumberFormat="1" applyFont="1" applyFill="1" applyBorder="1" applyAlignment="1" applyProtection="1">
      <alignment horizontal="center" wrapText="1"/>
      <protection locked="0"/>
    </xf>
    <xf numFmtId="0" fontId="24" fillId="6" borderId="13" xfId="0" applyFont="1" applyFill="1" applyBorder="1" applyAlignment="1">
      <alignment horizontal="center" vertical="top" wrapText="1"/>
    </xf>
    <xf numFmtId="0" fontId="9" fillId="8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10" borderId="1" xfId="0" applyFont="1" applyFill="1" applyBorder="1" applyAlignment="1" applyProtection="1">
      <alignment horizontal="left" wrapText="1"/>
      <protection locked="0"/>
    </xf>
    <xf numFmtId="0" fontId="18" fillId="1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12" borderId="1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center" wrapText="1"/>
    </xf>
    <xf numFmtId="0" fontId="25" fillId="9" borderId="9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10" borderId="2" xfId="0" applyFont="1" applyFill="1" applyBorder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  <protection locked="0"/>
    </xf>
    <xf numFmtId="0" fontId="10" fillId="10" borderId="3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right" vertical="center" wrapText="1"/>
    </xf>
    <xf numFmtId="0" fontId="14" fillId="17" borderId="1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6" borderId="2" xfId="0" applyFont="1" applyFill="1" applyBorder="1" applyAlignment="1">
      <alignment horizontal="right" vertical="center" wrapText="1"/>
    </xf>
    <xf numFmtId="0" fontId="15" fillId="6" borderId="4" xfId="0" applyFont="1" applyFill="1" applyBorder="1" applyAlignment="1">
      <alignment horizontal="right" vertical="center" wrapText="1"/>
    </xf>
    <xf numFmtId="0" fontId="15" fillId="6" borderId="3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8" borderId="0" xfId="0" applyFont="1" applyFill="1" applyAlignment="1">
      <alignment horizont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5" fillId="9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10" borderId="2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  <protection locked="0"/>
    </xf>
    <xf numFmtId="0" fontId="9" fillId="10" borderId="3" xfId="0" applyFont="1" applyFill="1" applyBorder="1" applyAlignment="1" applyProtection="1">
      <alignment horizontal="center" vertical="center" wrapText="1"/>
      <protection locked="0"/>
    </xf>
    <xf numFmtId="0" fontId="27" fillId="6" borderId="1" xfId="0" applyFont="1" applyFill="1" applyBorder="1" applyAlignment="1">
      <alignment horizontal="left" vertical="center" wrapText="1"/>
    </xf>
    <xf numFmtId="0" fontId="10" fillId="6" borderId="0" xfId="0" applyFont="1" applyFill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17" borderId="1" xfId="0" applyFont="1" applyFill="1" applyBorder="1" applyAlignment="1" applyProtection="1">
      <alignment horizontal="left" wrapText="1"/>
      <protection locked="0"/>
    </xf>
    <xf numFmtId="1" fontId="18" fillId="1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17" borderId="1" xfId="0" applyFont="1" applyFill="1" applyBorder="1" applyAlignment="1" applyProtection="1">
      <alignment horizontal="center" vertical="center" wrapText="1"/>
      <protection locked="0"/>
    </xf>
    <xf numFmtId="1" fontId="14" fillId="12" borderId="2" xfId="0" applyNumberFormat="1" applyFont="1" applyFill="1" applyBorder="1" applyAlignment="1">
      <alignment horizontal="center" vertical="center" wrapText="1"/>
    </xf>
    <xf numFmtId="1" fontId="14" fillId="12" borderId="3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 applyProtection="1">
      <alignment horizontal="center" vertical="center" wrapText="1"/>
      <protection locked="0"/>
    </xf>
    <xf numFmtId="0" fontId="13" fillId="10" borderId="4" xfId="0" applyFont="1" applyFill="1" applyBorder="1" applyAlignment="1" applyProtection="1">
      <alignment horizontal="center" vertical="center" wrapText="1"/>
      <protection locked="0"/>
    </xf>
    <xf numFmtId="0" fontId="13" fillId="10" borderId="3" xfId="0" applyFont="1" applyFill="1" applyBorder="1" applyAlignment="1" applyProtection="1">
      <alignment horizontal="center" vertical="center" wrapText="1"/>
      <protection locked="0"/>
    </xf>
    <xf numFmtId="0" fontId="14" fillId="17" borderId="2" xfId="0" applyFont="1" applyFill="1" applyBorder="1" applyAlignment="1" applyProtection="1">
      <alignment horizontal="left" vertical="center" wrapText="1"/>
      <protection locked="0"/>
    </xf>
    <xf numFmtId="0" fontId="14" fillId="17" borderId="3" xfId="0" applyFont="1" applyFill="1" applyBorder="1" applyAlignment="1" applyProtection="1">
      <alignment horizontal="left" vertical="center" wrapText="1"/>
      <protection locked="0"/>
    </xf>
    <xf numFmtId="1" fontId="10" fillId="12" borderId="1" xfId="0" applyNumberFormat="1" applyFont="1" applyFill="1" applyBorder="1" applyAlignment="1">
      <alignment horizontal="center" vertical="center" wrapText="1"/>
    </xf>
    <xf numFmtId="0" fontId="26" fillId="12" borderId="2" xfId="0" applyFont="1" applyFill="1" applyBorder="1" applyAlignment="1">
      <alignment horizontal="center" vertical="center" wrapText="1"/>
    </xf>
    <xf numFmtId="0" fontId="26" fillId="12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 wrapText="1"/>
    </xf>
    <xf numFmtId="1" fontId="13" fillId="12" borderId="2" xfId="0" applyNumberFormat="1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 applyProtection="1">
      <alignment horizontal="center" vertical="center" wrapText="1"/>
      <protection locked="0"/>
    </xf>
    <xf numFmtId="0" fontId="14" fillId="1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right" vertical="center" wrapText="1"/>
    </xf>
    <xf numFmtId="0" fontId="28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10" borderId="2" xfId="0" applyFont="1" applyFill="1" applyBorder="1" applyAlignment="1" applyProtection="1">
      <alignment horizontal="center" vertical="center" wrapText="1"/>
      <protection locked="0"/>
    </xf>
    <xf numFmtId="0" fontId="14" fillId="10" borderId="3" xfId="0" applyFont="1" applyFill="1" applyBorder="1" applyAlignment="1" applyProtection="1">
      <alignment horizontal="center" vertical="center" wrapText="1"/>
      <protection locked="0"/>
    </xf>
    <xf numFmtId="0" fontId="14" fillId="17" borderId="2" xfId="0" applyFont="1" applyFill="1" applyBorder="1" applyAlignment="1" applyProtection="1">
      <alignment horizontal="center" vertical="center" wrapText="1"/>
      <protection locked="0"/>
    </xf>
    <xf numFmtId="0" fontId="14" fillId="17" borderId="3" xfId="0" applyFont="1" applyFill="1" applyBorder="1" applyAlignment="1" applyProtection="1">
      <alignment horizontal="center" vertical="center" wrapText="1"/>
      <protection locked="0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center"/>
    </xf>
    <xf numFmtId="0" fontId="5" fillId="11" borderId="4" xfId="1" applyFont="1" applyFill="1" applyBorder="1" applyAlignment="1">
      <alignment horizontal="center"/>
    </xf>
    <xf numFmtId="0" fontId="5" fillId="11" borderId="3" xfId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3" borderId="5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6" fillId="14" borderId="5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2" xfId="0" applyNumberFormat="1" applyBorder="1" applyAlignment="1">
      <alignment horizontal="left" wrapText="1"/>
    </xf>
    <xf numFmtId="9" fontId="0" fillId="0" borderId="3" xfId="0" applyNumberFormat="1" applyBorder="1" applyAlignment="1">
      <alignment horizontal="left" wrapText="1"/>
    </xf>
    <xf numFmtId="14" fontId="0" fillId="6" borderId="5" xfId="0" applyNumberFormat="1" applyFill="1" applyBorder="1" applyAlignment="1">
      <alignment horizontal="center" vertical="center"/>
    </xf>
    <xf numFmtId="14" fontId="0" fillId="6" borderId="7" xfId="0" applyNumberFormat="1" applyFill="1" applyBorder="1" applyAlignment="1">
      <alignment horizontal="center" vertical="center"/>
    </xf>
    <xf numFmtId="14" fontId="0" fillId="6" borderId="6" xfId="0" applyNumberForma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wrapText="1"/>
    </xf>
    <xf numFmtId="0" fontId="3" fillId="9" borderId="1" xfId="0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15" borderId="5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6" fillId="16" borderId="5" xfId="0" applyNumberFormat="1" applyFont="1" applyFill="1" applyBorder="1" applyAlignment="1">
      <alignment horizontal="center" vertical="center"/>
    </xf>
    <xf numFmtId="164" fontId="36" fillId="16" borderId="6" xfId="0" applyNumberFormat="1" applyFont="1" applyFill="1" applyBorder="1" applyAlignment="1">
      <alignment horizontal="center" vertical="center"/>
    </xf>
    <xf numFmtId="0" fontId="5" fillId="11" borderId="1" xfId="1" applyFont="1" applyFill="1" applyBorder="1" applyAlignment="1">
      <alignment horizontal="center" vertical="center"/>
    </xf>
    <xf numFmtId="0" fontId="30" fillId="0" borderId="0" xfId="0" applyFont="1" applyAlignment="1">
      <alignment horizontal="center" wrapText="1"/>
    </xf>
    <xf numFmtId="0" fontId="30" fillId="11" borderId="0" xfId="0" applyFont="1" applyFill="1" applyAlignment="1">
      <alignment horizontal="center" vertical="center" wrapText="1"/>
    </xf>
    <xf numFmtId="0" fontId="36" fillId="16" borderId="5" xfId="0" applyFont="1" applyFill="1" applyBorder="1" applyAlignment="1">
      <alignment horizontal="center" vertical="center"/>
    </xf>
    <xf numFmtId="0" fontId="36" fillId="16" borderId="7" xfId="0" applyFont="1" applyFill="1" applyBorder="1" applyAlignment="1">
      <alignment horizontal="center" vertical="center"/>
    </xf>
    <xf numFmtId="0" fontId="36" fillId="16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4">
    <cellStyle name="Відсотковий" xfId="3" builtinId="5"/>
    <cellStyle name="Звичайний" xfId="0" builtinId="0"/>
    <cellStyle name="Нейтральний" xfId="2" builtinId="28"/>
    <cellStyle name="Погани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82;&#1086;&#1084;&#1091;&#1085;&#1110;&#1082;&#1072;&#1094;&#1110;&#1081;&#1085;&#1110;%20&#1082;&#1072;&#1084;&#1087;&#1072;&#1085;&#1110;&#1111;/&#1057;&#1077;&#1084;&#1110;&#1085;&#1072;&#1088;%20&#1072;&#1090;&#1077;&#1089;&#1090;&#1072;&#1094;&#1110;&#1103;%20&#1073;&#1077;&#1088;&#1077;&#1079;&#1077;&#1085;&#1100;%202019/&#1053;&#1072;%20&#1076;&#1086;&#1087;&#1086;&#1084;&#1086;&#1075;&#1091;%20&#1074;&#1080;&#1082;&#1083;&#1072;&#1076;&#1072;&#1095;&#1091;/&#1042;&#1080;&#1082;&#1083;&#1072;&#1076;&#1072;&#1095;&#1091;%20&#1052;&#1064;%20&#1074;&#1080;&#1082;&#1086;&#1085;&#1072;&#1074;&#1089;&#1100;&#1082;&#1080;&#1093;%20&#1089;&#1087;&#1077;&#1094;&#1110;&#1072;&#1083;&#1100;&#1085;&#1086;&#1089;&#1090;&#1077;&#1081;%20(&#1110;&#1085;&#1076;&#1080;&#1074;&#1110;&#1076;.)/&#1064;&#1072;&#1073;&#1083;&#1086;&#1085;%20&#1076;&#1083;&#1103;%20&#1074;&#1080;&#1082;&#1083;&#1072;&#1076;&#1072;&#1095;&#1110;&#1074;%20&#1052;&#1064;%20&#1074;&#1080;&#1082;&#1086;&#1085;&#1072;&#1074;&#1089;&#1100;&#1082;&#1080;&#1093;%20&#1089;&#1087;&#1077;&#1094;&#1110;&#1072;&#1083;&#1100;&#1085;&#1086;&#1089;&#1090;&#1077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тувальник"/>
      <sheetName val="Зведена таблиця"/>
      <sheetName val="Лист самоаналізу"/>
    </sheetNames>
    <sheetDataSet>
      <sheetData sheetId="0"/>
      <sheetData sheetId="1">
        <row r="13">
          <cell r="F1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3"/>
  <sheetViews>
    <sheetView view="pageBreakPreview" topLeftCell="A206" zoomScaleNormal="100" zoomScaleSheetLayoutView="100" workbookViewId="0">
      <selection activeCell="F95" sqref="F95"/>
    </sheetView>
  </sheetViews>
  <sheetFormatPr defaultColWidth="9.140625" defaultRowHeight="16.5" x14ac:dyDescent="0.25"/>
  <cols>
    <col min="1" max="1" width="15.7109375" style="21" customWidth="1"/>
    <col min="2" max="2" width="19" style="21" customWidth="1"/>
    <col min="3" max="3" width="22.5703125" style="21" customWidth="1"/>
    <col min="4" max="4" width="17.28515625" style="21" customWidth="1"/>
    <col min="5" max="5" width="20" style="21" customWidth="1"/>
    <col min="6" max="6" width="16.85546875" style="77" customWidth="1"/>
    <col min="7" max="7" width="22.85546875" style="21" customWidth="1"/>
    <col min="8" max="8" width="10.85546875" style="21" bestFit="1" customWidth="1"/>
    <col min="9" max="9" width="18.7109375" style="21" bestFit="1" customWidth="1"/>
    <col min="10" max="16384" width="9.140625" style="21"/>
  </cols>
  <sheetData>
    <row r="1" spans="1:7" ht="125.25" customHeight="1" x14ac:dyDescent="0.25">
      <c r="A1" s="126" t="s">
        <v>233</v>
      </c>
      <c r="B1" s="126"/>
      <c r="C1" s="126"/>
      <c r="D1" s="126"/>
      <c r="E1" s="126"/>
      <c r="F1" s="126"/>
      <c r="G1" s="126"/>
    </row>
    <row r="2" spans="1:7" s="20" customFormat="1" ht="126.75" customHeight="1" x14ac:dyDescent="0.25">
      <c r="A2" s="127" t="s">
        <v>218</v>
      </c>
      <c r="B2" s="127"/>
      <c r="C2" s="127"/>
      <c r="D2" s="127"/>
      <c r="E2" s="127"/>
      <c r="F2" s="127"/>
      <c r="G2" s="127"/>
    </row>
    <row r="3" spans="1:7" s="51" customFormat="1" ht="18.75" x14ac:dyDescent="0.3">
      <c r="A3" s="123" t="s">
        <v>219</v>
      </c>
      <c r="B3" s="123"/>
      <c r="C3" s="123"/>
      <c r="D3" s="124"/>
      <c r="E3" s="124"/>
      <c r="F3" s="124"/>
      <c r="G3" s="124"/>
    </row>
    <row r="4" spans="1:7" s="51" customFormat="1" ht="18.75" x14ac:dyDescent="0.3">
      <c r="A4" s="123" t="s">
        <v>220</v>
      </c>
      <c r="B4" s="123"/>
      <c r="C4" s="123"/>
      <c r="D4" s="124"/>
      <c r="E4" s="124"/>
      <c r="F4" s="124"/>
      <c r="G4" s="124"/>
    </row>
    <row r="5" spans="1:7" s="51" customFormat="1" ht="18.75" x14ac:dyDescent="0.3">
      <c r="A5" s="123" t="s">
        <v>221</v>
      </c>
      <c r="B5" s="123"/>
      <c r="C5" s="123"/>
      <c r="D5" s="124"/>
      <c r="E5" s="124"/>
      <c r="F5" s="124"/>
      <c r="G5" s="124"/>
    </row>
    <row r="6" spans="1:7" x14ac:dyDescent="0.25">
      <c r="A6" s="20"/>
      <c r="B6" s="20"/>
      <c r="C6" s="20"/>
      <c r="D6" s="125" t="s">
        <v>222</v>
      </c>
      <c r="E6" s="125"/>
      <c r="F6" s="125"/>
      <c r="G6" s="125"/>
    </row>
    <row r="7" spans="1:7" s="51" customFormat="1" ht="18.75" x14ac:dyDescent="0.3">
      <c r="A7" s="123" t="s">
        <v>278</v>
      </c>
      <c r="B7" s="123"/>
      <c r="C7" s="123"/>
      <c r="D7" s="124"/>
      <c r="E7" s="124"/>
      <c r="F7" s="124"/>
      <c r="G7" s="124"/>
    </row>
    <row r="8" spans="1:7" s="51" customFormat="1" ht="15.75" x14ac:dyDescent="0.25">
      <c r="A8" s="100"/>
      <c r="B8" s="100"/>
      <c r="C8" s="100"/>
      <c r="D8" s="125" t="s">
        <v>279</v>
      </c>
      <c r="E8" s="125"/>
      <c r="F8" s="125"/>
      <c r="G8" s="125"/>
    </row>
    <row r="9" spans="1:7" x14ac:dyDescent="0.25">
      <c r="A9" s="20"/>
      <c r="B9" s="20"/>
      <c r="C9" s="20"/>
      <c r="D9" s="20"/>
      <c r="E9" s="20"/>
      <c r="F9" s="52"/>
      <c r="G9" s="20"/>
    </row>
    <row r="10" spans="1:7" ht="15.75" customHeight="1" x14ac:dyDescent="0.25">
      <c r="A10" s="143" t="s">
        <v>85</v>
      </c>
      <c r="B10" s="143"/>
      <c r="C10" s="143"/>
      <c r="D10" s="143"/>
      <c r="E10" s="143"/>
      <c r="F10" s="143"/>
      <c r="G10" s="143"/>
    </row>
    <row r="11" spans="1:7" ht="33.75" customHeight="1" x14ac:dyDescent="0.25">
      <c r="A11" s="22" t="s">
        <v>71</v>
      </c>
      <c r="B11" s="130" t="s">
        <v>86</v>
      </c>
      <c r="C11" s="131"/>
      <c r="D11" s="148"/>
      <c r="E11" s="149"/>
      <c r="F11" s="149"/>
      <c r="G11" s="150"/>
    </row>
    <row r="12" spans="1:7" ht="49.5" customHeight="1" x14ac:dyDescent="0.25">
      <c r="A12" s="132" t="s">
        <v>87</v>
      </c>
      <c r="B12" s="132"/>
      <c r="C12" s="132"/>
      <c r="D12" s="132"/>
      <c r="E12" s="132"/>
      <c r="F12" s="132"/>
      <c r="G12" s="132"/>
    </row>
    <row r="13" spans="1:7" ht="12" customHeight="1" x14ac:dyDescent="0.25">
      <c r="A13" s="20"/>
      <c r="B13" s="20"/>
      <c r="C13" s="20"/>
      <c r="D13" s="20"/>
      <c r="E13" s="20"/>
      <c r="F13" s="52"/>
      <c r="G13" s="20"/>
    </row>
    <row r="14" spans="1:7" s="53" customFormat="1" ht="23.25" customHeight="1" x14ac:dyDescent="0.25">
      <c r="A14" s="132" t="s">
        <v>88</v>
      </c>
      <c r="B14" s="132"/>
      <c r="C14" s="132"/>
      <c r="D14" s="132"/>
      <c r="E14" s="132"/>
      <c r="F14" s="132"/>
      <c r="G14" s="132"/>
    </row>
    <row r="15" spans="1:7" x14ac:dyDescent="0.25">
      <c r="A15" s="22" t="s">
        <v>72</v>
      </c>
      <c r="B15" s="133" t="s">
        <v>89</v>
      </c>
      <c r="C15" s="134"/>
      <c r="D15" s="134"/>
      <c r="E15" s="134"/>
      <c r="F15" s="134"/>
      <c r="G15" s="135"/>
    </row>
    <row r="16" spans="1:7" ht="30.75" customHeight="1" x14ac:dyDescent="0.25">
      <c r="A16" s="23" t="s">
        <v>73</v>
      </c>
      <c r="B16" s="128" t="s">
        <v>15</v>
      </c>
      <c r="C16" s="128"/>
      <c r="D16" s="128"/>
      <c r="E16" s="128"/>
      <c r="F16" s="128"/>
      <c r="G16" s="116"/>
    </row>
    <row r="17" spans="1:7" ht="30.75" customHeight="1" x14ac:dyDescent="0.25">
      <c r="A17" s="23" t="s">
        <v>74</v>
      </c>
      <c r="B17" s="128" t="s">
        <v>91</v>
      </c>
      <c r="C17" s="128"/>
      <c r="D17" s="128"/>
      <c r="E17" s="128"/>
      <c r="F17" s="128"/>
      <c r="G17" s="116"/>
    </row>
    <row r="18" spans="1:7" ht="30.75" customHeight="1" x14ac:dyDescent="0.25">
      <c r="A18" s="23" t="s">
        <v>75</v>
      </c>
      <c r="B18" s="128" t="s">
        <v>223</v>
      </c>
      <c r="C18" s="128"/>
      <c r="D18" s="128"/>
      <c r="E18" s="128"/>
      <c r="F18" s="128"/>
      <c r="G18" s="116"/>
    </row>
    <row r="19" spans="1:7" ht="30.75" customHeight="1" x14ac:dyDescent="0.25">
      <c r="A19" s="22" t="s">
        <v>76</v>
      </c>
      <c r="B19" s="133" t="s">
        <v>92</v>
      </c>
      <c r="C19" s="134"/>
      <c r="D19" s="134"/>
      <c r="E19" s="134"/>
      <c r="F19" s="134"/>
      <c r="G19" s="135"/>
    </row>
    <row r="20" spans="1:7" ht="30.75" customHeight="1" x14ac:dyDescent="0.25">
      <c r="A20" s="23" t="s">
        <v>77</v>
      </c>
      <c r="B20" s="144" t="s">
        <v>93</v>
      </c>
      <c r="C20" s="145"/>
      <c r="D20" s="145"/>
      <c r="E20" s="145"/>
      <c r="F20" s="145"/>
      <c r="G20" s="146"/>
    </row>
    <row r="21" spans="1:7" ht="48.75" customHeight="1" x14ac:dyDescent="0.25">
      <c r="A21" s="132" t="s">
        <v>94</v>
      </c>
      <c r="B21" s="132"/>
      <c r="C21" s="132"/>
      <c r="D21" s="132"/>
      <c r="E21" s="132"/>
      <c r="F21" s="132"/>
      <c r="G21" s="132"/>
    </row>
    <row r="22" spans="1:7" ht="28.5" customHeight="1" x14ac:dyDescent="0.25">
      <c r="A22" s="20"/>
      <c r="B22" s="147" t="s">
        <v>95</v>
      </c>
      <c r="C22" s="147"/>
      <c r="D22" s="147"/>
      <c r="E22" s="147"/>
      <c r="F22" s="147"/>
      <c r="G22" s="20"/>
    </row>
    <row r="23" spans="1:7" ht="78.75" x14ac:dyDescent="0.25">
      <c r="A23" s="136" t="s">
        <v>96</v>
      </c>
      <c r="B23" s="136"/>
      <c r="C23" s="40" t="s">
        <v>97</v>
      </c>
      <c r="D23" s="40" t="s">
        <v>98</v>
      </c>
      <c r="E23" s="40" t="s">
        <v>99</v>
      </c>
      <c r="F23" s="136" t="s">
        <v>100</v>
      </c>
      <c r="G23" s="136"/>
    </row>
    <row r="24" spans="1:7" x14ac:dyDescent="0.25">
      <c r="A24" s="137" t="s">
        <v>101</v>
      </c>
      <c r="B24" s="137"/>
      <c r="C24" s="117"/>
      <c r="D24" s="117"/>
      <c r="E24" s="117"/>
      <c r="F24" s="138">
        <f>C24-D24-E24</f>
        <v>0</v>
      </c>
      <c r="G24" s="138"/>
    </row>
    <row r="25" spans="1:7" x14ac:dyDescent="0.25">
      <c r="A25" s="137" t="s">
        <v>101</v>
      </c>
      <c r="B25" s="137"/>
      <c r="C25" s="117"/>
      <c r="D25" s="117"/>
      <c r="E25" s="117"/>
      <c r="F25" s="138">
        <f t="shared" ref="F25:F28" si="0">C25-D25-E25</f>
        <v>0</v>
      </c>
      <c r="G25" s="138"/>
    </row>
    <row r="26" spans="1:7" x14ac:dyDescent="0.25">
      <c r="A26" s="137" t="s">
        <v>101</v>
      </c>
      <c r="B26" s="137"/>
      <c r="C26" s="117"/>
      <c r="D26" s="117"/>
      <c r="E26" s="117"/>
      <c r="F26" s="138">
        <f t="shared" si="0"/>
        <v>0</v>
      </c>
      <c r="G26" s="138"/>
    </row>
    <row r="27" spans="1:7" x14ac:dyDescent="0.25">
      <c r="A27" s="137" t="s">
        <v>101</v>
      </c>
      <c r="B27" s="137"/>
      <c r="C27" s="117"/>
      <c r="D27" s="117"/>
      <c r="E27" s="117"/>
      <c r="F27" s="138">
        <f t="shared" si="0"/>
        <v>0</v>
      </c>
      <c r="G27" s="138"/>
    </row>
    <row r="28" spans="1:7" x14ac:dyDescent="0.25">
      <c r="A28" s="137" t="s">
        <v>101</v>
      </c>
      <c r="B28" s="137"/>
      <c r="C28" s="117"/>
      <c r="D28" s="117"/>
      <c r="E28" s="117"/>
      <c r="F28" s="138">
        <f t="shared" si="0"/>
        <v>0</v>
      </c>
      <c r="G28" s="138"/>
    </row>
    <row r="29" spans="1:7" x14ac:dyDescent="0.25">
      <c r="A29" s="139" t="s">
        <v>102</v>
      </c>
      <c r="B29" s="139"/>
      <c r="C29" s="54">
        <f>SUM(C24:C28)</f>
        <v>0</v>
      </c>
      <c r="D29" s="54">
        <f>SUM(D24:D28)</f>
        <v>0</v>
      </c>
      <c r="E29" s="54">
        <f>SUM(E24:E28)</f>
        <v>0</v>
      </c>
      <c r="F29" s="140">
        <f>SUM(F24:G28)</f>
        <v>0</v>
      </c>
      <c r="G29" s="140"/>
    </row>
    <row r="30" spans="1:7" s="20" customFormat="1" ht="31.5" customHeight="1" x14ac:dyDescent="0.25">
      <c r="B30" s="141" t="s">
        <v>103</v>
      </c>
      <c r="C30" s="141"/>
      <c r="D30" s="55">
        <f>IF(C29=0,0,(D29+E29)*100/C29)</f>
        <v>0</v>
      </c>
      <c r="F30" s="52"/>
    </row>
    <row r="31" spans="1:7" s="20" customFormat="1" ht="44.25" customHeight="1" x14ac:dyDescent="0.25">
      <c r="B31" s="142" t="s">
        <v>104</v>
      </c>
      <c r="C31" s="142"/>
      <c r="D31" s="142"/>
      <c r="E31" s="142"/>
      <c r="F31" s="142"/>
    </row>
    <row r="32" spans="1:7" ht="78.75" x14ac:dyDescent="0.25">
      <c r="A32" s="136" t="s">
        <v>96</v>
      </c>
      <c r="B32" s="136"/>
      <c r="C32" s="40" t="s">
        <v>97</v>
      </c>
      <c r="D32" s="40" t="s">
        <v>98</v>
      </c>
      <c r="E32" s="40" t="s">
        <v>99</v>
      </c>
      <c r="F32" s="136" t="s">
        <v>100</v>
      </c>
      <c r="G32" s="136"/>
    </row>
    <row r="33" spans="1:7" x14ac:dyDescent="0.25">
      <c r="A33" s="137" t="s">
        <v>101</v>
      </c>
      <c r="B33" s="137"/>
      <c r="C33" s="117"/>
      <c r="D33" s="117"/>
      <c r="E33" s="117"/>
      <c r="F33" s="138">
        <f>C33-D33-E33</f>
        <v>0</v>
      </c>
      <c r="G33" s="138"/>
    </row>
    <row r="34" spans="1:7" x14ac:dyDescent="0.25">
      <c r="A34" s="137" t="s">
        <v>101</v>
      </c>
      <c r="B34" s="137"/>
      <c r="C34" s="117"/>
      <c r="D34" s="117"/>
      <c r="E34" s="117"/>
      <c r="F34" s="138">
        <f t="shared" ref="F34:F37" si="1">C34-D34-E34</f>
        <v>0</v>
      </c>
      <c r="G34" s="138"/>
    </row>
    <row r="35" spans="1:7" x14ac:dyDescent="0.25">
      <c r="A35" s="137" t="s">
        <v>101</v>
      </c>
      <c r="B35" s="137"/>
      <c r="C35" s="117"/>
      <c r="D35" s="117"/>
      <c r="E35" s="117"/>
      <c r="F35" s="138">
        <f t="shared" si="1"/>
        <v>0</v>
      </c>
      <c r="G35" s="138"/>
    </row>
    <row r="36" spans="1:7" x14ac:dyDescent="0.25">
      <c r="A36" s="137" t="s">
        <v>101</v>
      </c>
      <c r="B36" s="137"/>
      <c r="C36" s="117"/>
      <c r="D36" s="117"/>
      <c r="E36" s="117"/>
      <c r="F36" s="138">
        <f t="shared" si="1"/>
        <v>0</v>
      </c>
      <c r="G36" s="138"/>
    </row>
    <row r="37" spans="1:7" x14ac:dyDescent="0.25">
      <c r="A37" s="137" t="s">
        <v>101</v>
      </c>
      <c r="B37" s="137"/>
      <c r="C37" s="117"/>
      <c r="D37" s="117"/>
      <c r="E37" s="117"/>
      <c r="F37" s="138">
        <f t="shared" si="1"/>
        <v>0</v>
      </c>
      <c r="G37" s="138"/>
    </row>
    <row r="38" spans="1:7" s="25" customFormat="1" x14ac:dyDescent="0.25">
      <c r="A38" s="139" t="s">
        <v>102</v>
      </c>
      <c r="B38" s="139"/>
      <c r="C38" s="54">
        <f>SUM(C33:C37)</f>
        <v>0</v>
      </c>
      <c r="D38" s="54">
        <f>SUM(D33:D37)</f>
        <v>0</v>
      </c>
      <c r="E38" s="54">
        <f>SUM(E33:E37)</f>
        <v>0</v>
      </c>
      <c r="F38" s="140">
        <f>SUM(F33:G37)</f>
        <v>0</v>
      </c>
      <c r="G38" s="140"/>
    </row>
    <row r="39" spans="1:7" s="20" customFormat="1" ht="31.5" customHeight="1" x14ac:dyDescent="0.25">
      <c r="B39" s="141" t="s">
        <v>103</v>
      </c>
      <c r="C39" s="141"/>
      <c r="D39" s="55">
        <f>IF(C38=0,0,(D38+E38)*100/C38)</f>
        <v>0</v>
      </c>
      <c r="F39" s="52"/>
    </row>
    <row r="40" spans="1:7" s="20" customFormat="1" ht="33" customHeight="1" x14ac:dyDescent="0.25">
      <c r="B40" s="151" t="s">
        <v>105</v>
      </c>
      <c r="C40" s="151"/>
      <c r="D40" s="55">
        <f>(D30+D39)/2</f>
        <v>0</v>
      </c>
      <c r="E40" s="152" t="s">
        <v>224</v>
      </c>
      <c r="F40" s="152"/>
      <c r="G40" s="56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20"/>
      <c r="B41" s="45"/>
      <c r="C41" s="45"/>
      <c r="D41" s="24"/>
      <c r="E41" s="42"/>
      <c r="F41" s="41"/>
      <c r="G41" s="20"/>
    </row>
    <row r="42" spans="1:7" ht="72" customHeight="1" x14ac:dyDescent="0.25">
      <c r="A42" s="23" t="s">
        <v>78</v>
      </c>
      <c r="B42" s="128" t="s">
        <v>106</v>
      </c>
      <c r="C42" s="128"/>
      <c r="D42" s="128"/>
      <c r="E42" s="128"/>
      <c r="F42" s="128"/>
      <c r="G42" s="128"/>
    </row>
    <row r="43" spans="1:7" ht="35.25" customHeight="1" x14ac:dyDescent="0.25">
      <c r="A43" s="132" t="s">
        <v>107</v>
      </c>
      <c r="B43" s="132"/>
      <c r="C43" s="132"/>
      <c r="D43" s="132"/>
      <c r="E43" s="132"/>
      <c r="F43" s="132"/>
      <c r="G43" s="132"/>
    </row>
    <row r="44" spans="1:7" ht="25.5" customHeight="1" x14ac:dyDescent="0.25">
      <c r="A44" s="26"/>
      <c r="B44" s="147" t="s">
        <v>108</v>
      </c>
      <c r="C44" s="154"/>
      <c r="D44" s="154"/>
      <c r="E44" s="154"/>
      <c r="F44" s="154"/>
      <c r="G44" s="154"/>
    </row>
    <row r="45" spans="1:7" ht="46.5" customHeight="1" x14ac:dyDescent="0.25">
      <c r="A45" s="155" t="s">
        <v>109</v>
      </c>
      <c r="B45" s="155"/>
      <c r="C45" s="43" t="s">
        <v>110</v>
      </c>
      <c r="D45" s="43" t="s">
        <v>111</v>
      </c>
      <c r="E45" s="43" t="s">
        <v>112</v>
      </c>
      <c r="F45" s="43" t="s">
        <v>113</v>
      </c>
      <c r="G45" s="43" t="s">
        <v>114</v>
      </c>
    </row>
    <row r="46" spans="1:7" x14ac:dyDescent="0.25">
      <c r="A46" s="153"/>
      <c r="B46" s="153"/>
      <c r="C46" s="118"/>
      <c r="D46" s="118"/>
      <c r="E46" s="118"/>
      <c r="F46" s="119"/>
      <c r="G46" s="57" t="str">
        <f>IF(F46="шкільний рівень",0.2,IF(F46="районний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53"/>
      <c r="B47" s="153"/>
      <c r="C47" s="118"/>
      <c r="D47" s="118"/>
      <c r="E47" s="118"/>
      <c r="F47" s="119"/>
      <c r="G47" s="57" t="str">
        <f t="shared" ref="G47:G70" si="2">IF(F47="шкільний рівень",0.2,IF(F47="районний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53"/>
      <c r="B48" s="153"/>
      <c r="C48" s="118"/>
      <c r="D48" s="118"/>
      <c r="E48" s="118"/>
      <c r="F48" s="119"/>
      <c r="G48" s="57" t="str">
        <f t="shared" si="2"/>
        <v/>
      </c>
    </row>
    <row r="49" spans="1:7" x14ac:dyDescent="0.25">
      <c r="A49" s="153"/>
      <c r="B49" s="153"/>
      <c r="C49" s="118"/>
      <c r="D49" s="118"/>
      <c r="E49" s="118"/>
      <c r="F49" s="119"/>
      <c r="G49" s="57" t="str">
        <f t="shared" si="2"/>
        <v/>
      </c>
    </row>
    <row r="50" spans="1:7" x14ac:dyDescent="0.25">
      <c r="A50" s="153"/>
      <c r="B50" s="153"/>
      <c r="C50" s="118"/>
      <c r="D50" s="118"/>
      <c r="E50" s="118"/>
      <c r="F50" s="119"/>
      <c r="G50" s="57" t="str">
        <f t="shared" si="2"/>
        <v/>
      </c>
    </row>
    <row r="51" spans="1:7" x14ac:dyDescent="0.25">
      <c r="A51" s="153"/>
      <c r="B51" s="153"/>
      <c r="C51" s="118"/>
      <c r="D51" s="118"/>
      <c r="E51" s="118"/>
      <c r="F51" s="119"/>
      <c r="G51" s="57" t="str">
        <f t="shared" si="2"/>
        <v/>
      </c>
    </row>
    <row r="52" spans="1:7" x14ac:dyDescent="0.25">
      <c r="A52" s="153"/>
      <c r="B52" s="153"/>
      <c r="C52" s="118"/>
      <c r="D52" s="118"/>
      <c r="E52" s="118"/>
      <c r="F52" s="119"/>
      <c r="G52" s="57" t="str">
        <f t="shared" si="2"/>
        <v/>
      </c>
    </row>
    <row r="53" spans="1:7" x14ac:dyDescent="0.25">
      <c r="A53" s="153"/>
      <c r="B53" s="153"/>
      <c r="C53" s="118"/>
      <c r="D53" s="118"/>
      <c r="E53" s="118"/>
      <c r="F53" s="119"/>
      <c r="G53" s="57" t="str">
        <f t="shared" si="2"/>
        <v/>
      </c>
    </row>
    <row r="54" spans="1:7" x14ac:dyDescent="0.25">
      <c r="A54" s="153"/>
      <c r="B54" s="153"/>
      <c r="C54" s="118"/>
      <c r="D54" s="118"/>
      <c r="E54" s="118"/>
      <c r="F54" s="119"/>
      <c r="G54" s="57" t="str">
        <f t="shared" si="2"/>
        <v/>
      </c>
    </row>
    <row r="55" spans="1:7" x14ac:dyDescent="0.25">
      <c r="A55" s="153"/>
      <c r="B55" s="153"/>
      <c r="C55" s="118"/>
      <c r="D55" s="118"/>
      <c r="E55" s="118"/>
      <c r="F55" s="119"/>
      <c r="G55" s="57" t="str">
        <f t="shared" si="2"/>
        <v/>
      </c>
    </row>
    <row r="56" spans="1:7" x14ac:dyDescent="0.25">
      <c r="A56" s="153"/>
      <c r="B56" s="153"/>
      <c r="C56" s="118"/>
      <c r="D56" s="118"/>
      <c r="E56" s="118"/>
      <c r="F56" s="119"/>
      <c r="G56" s="57" t="str">
        <f t="shared" si="2"/>
        <v/>
      </c>
    </row>
    <row r="57" spans="1:7" x14ac:dyDescent="0.25">
      <c r="A57" s="153"/>
      <c r="B57" s="153"/>
      <c r="C57" s="118"/>
      <c r="D57" s="118"/>
      <c r="E57" s="118"/>
      <c r="F57" s="119"/>
      <c r="G57" s="57" t="str">
        <f t="shared" si="2"/>
        <v/>
      </c>
    </row>
    <row r="58" spans="1:7" x14ac:dyDescent="0.25">
      <c r="A58" s="153"/>
      <c r="B58" s="153"/>
      <c r="C58" s="118"/>
      <c r="D58" s="118"/>
      <c r="E58" s="118"/>
      <c r="F58" s="119"/>
      <c r="G58" s="57" t="str">
        <f>IF(F58="шкільний рівень",0.2,IF(F58="районний (міський) рівень",0.3,IF(F58="обласний рівень",0.4,IF(F58="всеукраїнський рівень",0.5,""))))</f>
        <v/>
      </c>
    </row>
    <row r="59" spans="1:7" x14ac:dyDescent="0.25">
      <c r="A59" s="153"/>
      <c r="B59" s="153"/>
      <c r="C59" s="118"/>
      <c r="D59" s="118"/>
      <c r="E59" s="118"/>
      <c r="F59" s="119"/>
      <c r="G59" s="57" t="str">
        <f t="shared" si="2"/>
        <v/>
      </c>
    </row>
    <row r="60" spans="1:7" x14ac:dyDescent="0.25">
      <c r="A60" s="153"/>
      <c r="B60" s="153"/>
      <c r="C60" s="118"/>
      <c r="D60" s="118"/>
      <c r="E60" s="118"/>
      <c r="F60" s="119"/>
      <c r="G60" s="57" t="str">
        <f t="shared" si="2"/>
        <v/>
      </c>
    </row>
    <row r="61" spans="1:7" x14ac:dyDescent="0.25">
      <c r="A61" s="153"/>
      <c r="B61" s="153"/>
      <c r="C61" s="118"/>
      <c r="D61" s="118"/>
      <c r="E61" s="118"/>
      <c r="F61" s="119"/>
      <c r="G61" s="57" t="str">
        <f t="shared" si="2"/>
        <v/>
      </c>
    </row>
    <row r="62" spans="1:7" x14ac:dyDescent="0.25">
      <c r="A62" s="153"/>
      <c r="B62" s="153"/>
      <c r="C62" s="118"/>
      <c r="D62" s="118"/>
      <c r="E62" s="118"/>
      <c r="F62" s="119"/>
      <c r="G62" s="57" t="str">
        <f t="shared" si="2"/>
        <v/>
      </c>
    </row>
    <row r="63" spans="1:7" x14ac:dyDescent="0.25">
      <c r="A63" s="153"/>
      <c r="B63" s="153"/>
      <c r="C63" s="118"/>
      <c r="D63" s="118"/>
      <c r="E63" s="118"/>
      <c r="F63" s="119"/>
      <c r="G63" s="57" t="str">
        <f t="shared" si="2"/>
        <v/>
      </c>
    </row>
    <row r="64" spans="1:7" x14ac:dyDescent="0.25">
      <c r="A64" s="153"/>
      <c r="B64" s="153"/>
      <c r="C64" s="118"/>
      <c r="D64" s="118"/>
      <c r="E64" s="118"/>
      <c r="F64" s="119"/>
      <c r="G64" s="57" t="str">
        <f t="shared" si="2"/>
        <v/>
      </c>
    </row>
    <row r="65" spans="1:7" x14ac:dyDescent="0.25">
      <c r="A65" s="153"/>
      <c r="B65" s="153"/>
      <c r="C65" s="118"/>
      <c r="D65" s="118"/>
      <c r="E65" s="118"/>
      <c r="F65" s="119"/>
      <c r="G65" s="57" t="str">
        <f t="shared" si="2"/>
        <v/>
      </c>
    </row>
    <row r="66" spans="1:7" x14ac:dyDescent="0.25">
      <c r="A66" s="153"/>
      <c r="B66" s="153"/>
      <c r="C66" s="118"/>
      <c r="D66" s="118"/>
      <c r="E66" s="118"/>
      <c r="F66" s="119"/>
      <c r="G66" s="57" t="str">
        <f t="shared" si="2"/>
        <v/>
      </c>
    </row>
    <row r="67" spans="1:7" x14ac:dyDescent="0.25">
      <c r="A67" s="153"/>
      <c r="B67" s="153"/>
      <c r="C67" s="118"/>
      <c r="D67" s="118"/>
      <c r="E67" s="118"/>
      <c r="F67" s="119"/>
      <c r="G67" s="57" t="str">
        <f t="shared" si="2"/>
        <v/>
      </c>
    </row>
    <row r="68" spans="1:7" x14ac:dyDescent="0.25">
      <c r="A68" s="153"/>
      <c r="B68" s="153"/>
      <c r="C68" s="118"/>
      <c r="D68" s="118"/>
      <c r="E68" s="118"/>
      <c r="F68" s="119"/>
      <c r="G68" s="57" t="str">
        <f t="shared" si="2"/>
        <v/>
      </c>
    </row>
    <row r="69" spans="1:7" x14ac:dyDescent="0.25">
      <c r="A69" s="153"/>
      <c r="B69" s="153"/>
      <c r="C69" s="118"/>
      <c r="D69" s="118"/>
      <c r="E69" s="118"/>
      <c r="F69" s="119"/>
      <c r="G69" s="57" t="str">
        <f t="shared" si="2"/>
        <v/>
      </c>
    </row>
    <row r="70" spans="1:7" x14ac:dyDescent="0.25">
      <c r="A70" s="153"/>
      <c r="B70" s="153"/>
      <c r="C70" s="118"/>
      <c r="D70" s="118"/>
      <c r="E70" s="118"/>
      <c r="F70" s="119"/>
      <c r="G70" s="57" t="str">
        <f t="shared" si="2"/>
        <v/>
      </c>
    </row>
    <row r="71" spans="1:7" ht="33" customHeight="1" x14ac:dyDescent="0.25">
      <c r="A71" s="157" t="s">
        <v>224</v>
      </c>
      <c r="B71" s="158"/>
      <c r="C71" s="158"/>
      <c r="D71" s="158"/>
      <c r="E71" s="158"/>
      <c r="F71" s="159"/>
      <c r="G71" s="60">
        <f>IF(SUM(G46:G70)&lt;=5,SUM(G46:G70),5)</f>
        <v>0</v>
      </c>
    </row>
    <row r="72" spans="1:7" s="20" customFormat="1" x14ac:dyDescent="0.25">
      <c r="F72" s="52"/>
    </row>
    <row r="73" spans="1:7" ht="33" customHeight="1" x14ac:dyDescent="0.25">
      <c r="A73" s="61" t="s">
        <v>81</v>
      </c>
      <c r="B73" s="160" t="s">
        <v>115</v>
      </c>
      <c r="C73" s="160"/>
      <c r="D73" s="160"/>
      <c r="E73" s="160"/>
      <c r="F73" s="160"/>
      <c r="G73" s="160"/>
    </row>
    <row r="74" spans="1:7" ht="42" customHeight="1" x14ac:dyDescent="0.25">
      <c r="A74" s="132" t="s">
        <v>107</v>
      </c>
      <c r="B74" s="132"/>
      <c r="C74" s="132"/>
      <c r="D74" s="132"/>
      <c r="E74" s="132"/>
      <c r="F74" s="132"/>
      <c r="G74" s="132"/>
    </row>
    <row r="75" spans="1:7" ht="72.75" customHeight="1" x14ac:dyDescent="0.25">
      <c r="A75" s="136" t="s">
        <v>116</v>
      </c>
      <c r="B75" s="136"/>
      <c r="C75" s="136"/>
      <c r="D75" s="136"/>
      <c r="E75" s="136"/>
      <c r="F75" s="40" t="s">
        <v>117</v>
      </c>
      <c r="G75" s="40" t="s">
        <v>118</v>
      </c>
    </row>
    <row r="76" spans="1:7" ht="63.75" customHeight="1" x14ac:dyDescent="0.25">
      <c r="A76" s="156" t="s">
        <v>225</v>
      </c>
      <c r="B76" s="156"/>
      <c r="C76" s="156"/>
      <c r="D76" s="156"/>
      <c r="E76" s="156"/>
      <c r="F76" s="117"/>
      <c r="G76" s="57">
        <f>F76*2</f>
        <v>0</v>
      </c>
    </row>
    <row r="77" spans="1:7" ht="45.75" customHeight="1" x14ac:dyDescent="0.25">
      <c r="A77" s="156" t="s">
        <v>282</v>
      </c>
      <c r="B77" s="156"/>
      <c r="C77" s="156"/>
      <c r="D77" s="156"/>
      <c r="E77" s="156"/>
      <c r="F77" s="117"/>
      <c r="G77" s="57">
        <f t="shared" ref="G77:G79" si="3">F77*2</f>
        <v>0</v>
      </c>
    </row>
    <row r="78" spans="1:7" ht="46.5" customHeight="1" x14ac:dyDescent="0.25">
      <c r="A78" s="156" t="s">
        <v>283</v>
      </c>
      <c r="B78" s="156"/>
      <c r="C78" s="156"/>
      <c r="D78" s="156"/>
      <c r="E78" s="156"/>
      <c r="F78" s="117"/>
      <c r="G78" s="57">
        <f t="shared" si="3"/>
        <v>0</v>
      </c>
    </row>
    <row r="79" spans="1:7" ht="66.75" customHeight="1" x14ac:dyDescent="0.25">
      <c r="A79" s="156" t="s">
        <v>119</v>
      </c>
      <c r="B79" s="156"/>
      <c r="C79" s="156"/>
      <c r="D79" s="156"/>
      <c r="E79" s="156"/>
      <c r="F79" s="117"/>
      <c r="G79" s="57">
        <f t="shared" si="3"/>
        <v>0</v>
      </c>
    </row>
    <row r="80" spans="1:7" ht="46.5" customHeight="1" x14ac:dyDescent="0.25">
      <c r="A80" s="156" t="s">
        <v>120</v>
      </c>
      <c r="B80" s="156"/>
      <c r="C80" s="156"/>
      <c r="D80" s="156"/>
      <c r="E80" s="156"/>
      <c r="F80" s="117"/>
      <c r="G80" s="57">
        <f t="shared" ref="G80:G83" si="4">F80*1</f>
        <v>0</v>
      </c>
    </row>
    <row r="81" spans="1:7" ht="79.5" customHeight="1" x14ac:dyDescent="0.25">
      <c r="A81" s="156" t="s">
        <v>121</v>
      </c>
      <c r="B81" s="156"/>
      <c r="C81" s="156"/>
      <c r="D81" s="156"/>
      <c r="E81" s="156"/>
      <c r="F81" s="117"/>
      <c r="G81" s="57">
        <f t="shared" si="4"/>
        <v>0</v>
      </c>
    </row>
    <row r="82" spans="1:7" ht="81.75" customHeight="1" x14ac:dyDescent="0.25">
      <c r="A82" s="156" t="s">
        <v>122</v>
      </c>
      <c r="B82" s="156"/>
      <c r="C82" s="156"/>
      <c r="D82" s="156"/>
      <c r="E82" s="156"/>
      <c r="F82" s="117"/>
      <c r="G82" s="57">
        <f t="shared" si="4"/>
        <v>0</v>
      </c>
    </row>
    <row r="83" spans="1:7" ht="34.5" customHeight="1" x14ac:dyDescent="0.25">
      <c r="A83" s="156" t="s">
        <v>123</v>
      </c>
      <c r="B83" s="156"/>
      <c r="C83" s="156"/>
      <c r="D83" s="156"/>
      <c r="E83" s="156"/>
      <c r="F83" s="117"/>
      <c r="G83" s="57">
        <f t="shared" si="4"/>
        <v>0</v>
      </c>
    </row>
    <row r="84" spans="1:7" ht="84" customHeight="1" x14ac:dyDescent="0.25">
      <c r="A84" s="156" t="s">
        <v>124</v>
      </c>
      <c r="B84" s="156"/>
      <c r="C84" s="156"/>
      <c r="D84" s="156"/>
      <c r="E84" s="156"/>
      <c r="F84" s="117"/>
      <c r="G84" s="57">
        <f>F84*2</f>
        <v>0</v>
      </c>
    </row>
    <row r="85" spans="1:7" x14ac:dyDescent="0.25">
      <c r="A85" s="163" t="s">
        <v>125</v>
      </c>
      <c r="B85" s="163"/>
      <c r="C85" s="163"/>
      <c r="D85" s="163"/>
      <c r="E85" s="163"/>
      <c r="F85" s="54">
        <f>SUM(F76:F84)</f>
        <v>0</v>
      </c>
      <c r="G85" s="54">
        <f>IF(SUM(G76:G79)=0,IF(SUM(G80:G84)&gt;0,1,0),SUM(G76:G84))</f>
        <v>0</v>
      </c>
    </row>
    <row r="86" spans="1:7" s="20" customFormat="1" ht="30" customHeight="1" x14ac:dyDescent="0.25">
      <c r="A86" s="157" t="s">
        <v>224</v>
      </c>
      <c r="B86" s="158"/>
      <c r="C86" s="158"/>
      <c r="D86" s="158"/>
      <c r="E86" s="158"/>
      <c r="F86" s="159"/>
      <c r="G86" s="60">
        <f>IF(G85&lt;=10,G85,10)</f>
        <v>0</v>
      </c>
    </row>
    <row r="87" spans="1:7" ht="40.5" customHeight="1" x14ac:dyDescent="0.25">
      <c r="A87" s="61" t="s">
        <v>82</v>
      </c>
      <c r="B87" s="164" t="s">
        <v>126</v>
      </c>
      <c r="C87" s="165"/>
      <c r="D87" s="165"/>
      <c r="E87" s="165"/>
      <c r="F87" s="165"/>
      <c r="G87" s="166"/>
    </row>
    <row r="88" spans="1:7" ht="40.5" customHeight="1" x14ac:dyDescent="0.25">
      <c r="A88" s="161" t="s">
        <v>127</v>
      </c>
      <c r="B88" s="161"/>
      <c r="C88" s="161"/>
      <c r="D88" s="161"/>
      <c r="E88" s="161"/>
      <c r="F88" s="161"/>
      <c r="G88" s="161"/>
    </row>
    <row r="89" spans="1:7" ht="34.5" customHeight="1" x14ac:dyDescent="0.25">
      <c r="A89" s="20"/>
      <c r="B89" s="147" t="s">
        <v>128</v>
      </c>
      <c r="C89" s="147"/>
      <c r="D89" s="147"/>
      <c r="E89" s="147"/>
      <c r="F89" s="154"/>
      <c r="G89" s="154"/>
    </row>
    <row r="90" spans="1:7" ht="120" customHeight="1" x14ac:dyDescent="0.25">
      <c r="A90" s="136" t="s">
        <v>129</v>
      </c>
      <c r="B90" s="136"/>
      <c r="C90" s="136"/>
      <c r="D90" s="136"/>
      <c r="E90" s="136"/>
      <c r="F90" s="40" t="s">
        <v>130</v>
      </c>
      <c r="G90" s="40" t="s">
        <v>131</v>
      </c>
    </row>
    <row r="91" spans="1:7" x14ac:dyDescent="0.25">
      <c r="A91" s="162" t="s">
        <v>133</v>
      </c>
      <c r="B91" s="162"/>
      <c r="C91" s="162"/>
      <c r="D91" s="162"/>
      <c r="E91" s="162"/>
      <c r="F91" s="117"/>
      <c r="G91" s="57">
        <f>F91*0.5</f>
        <v>0</v>
      </c>
    </row>
    <row r="92" spans="1:7" ht="16.5" customHeight="1" x14ac:dyDescent="0.25">
      <c r="A92" s="162" t="s">
        <v>134</v>
      </c>
      <c r="B92" s="162"/>
      <c r="C92" s="162"/>
      <c r="D92" s="162"/>
      <c r="E92" s="162"/>
      <c r="F92" s="117"/>
      <c r="G92" s="57">
        <f>F92*1</f>
        <v>0</v>
      </c>
    </row>
    <row r="93" spans="1:7" ht="38.25" customHeight="1" x14ac:dyDescent="0.25">
      <c r="A93" s="162" t="s">
        <v>135</v>
      </c>
      <c r="B93" s="162"/>
      <c r="C93" s="162"/>
      <c r="D93" s="162"/>
      <c r="E93" s="162"/>
      <c r="F93" s="117"/>
      <c r="G93" s="57">
        <f>F93*1</f>
        <v>0</v>
      </c>
    </row>
    <row r="94" spans="1:7" ht="35.25" customHeight="1" x14ac:dyDescent="0.25">
      <c r="A94" s="162" t="s">
        <v>136</v>
      </c>
      <c r="B94" s="162"/>
      <c r="C94" s="162"/>
      <c r="D94" s="162"/>
      <c r="E94" s="162"/>
      <c r="F94" s="117"/>
      <c r="G94" s="57">
        <f>F94*2</f>
        <v>0</v>
      </c>
    </row>
    <row r="95" spans="1:7" ht="57" customHeight="1" x14ac:dyDescent="0.25">
      <c r="A95" s="162" t="s">
        <v>137</v>
      </c>
      <c r="B95" s="162"/>
      <c r="C95" s="162"/>
      <c r="D95" s="162"/>
      <c r="E95" s="162"/>
      <c r="F95" s="117"/>
      <c r="G95" s="57">
        <f>F95*1</f>
        <v>0</v>
      </c>
    </row>
    <row r="96" spans="1:7" x14ac:dyDescent="0.25">
      <c r="A96" s="162" t="s">
        <v>134</v>
      </c>
      <c r="B96" s="162"/>
      <c r="C96" s="162"/>
      <c r="D96" s="162"/>
      <c r="E96" s="162"/>
      <c r="F96" s="117"/>
      <c r="G96" s="57">
        <f>F96*2</f>
        <v>0</v>
      </c>
    </row>
    <row r="97" spans="1:8" ht="49.5" customHeight="1" x14ac:dyDescent="0.25">
      <c r="A97" s="162" t="s">
        <v>138</v>
      </c>
      <c r="B97" s="162"/>
      <c r="C97" s="162"/>
      <c r="D97" s="162"/>
      <c r="E97" s="162"/>
      <c r="F97" s="117"/>
      <c r="G97" s="57">
        <f>F97*2</f>
        <v>0</v>
      </c>
    </row>
    <row r="98" spans="1:8" ht="37.5" customHeight="1" x14ac:dyDescent="0.25">
      <c r="A98" s="162" t="s">
        <v>139</v>
      </c>
      <c r="B98" s="162"/>
      <c r="C98" s="162"/>
      <c r="D98" s="162"/>
      <c r="E98" s="162"/>
      <c r="F98" s="117"/>
      <c r="G98" s="57">
        <f>F98*4</f>
        <v>0</v>
      </c>
    </row>
    <row r="99" spans="1:8" ht="36.75" customHeight="1" x14ac:dyDescent="0.25">
      <c r="A99" s="162" t="s">
        <v>140</v>
      </c>
      <c r="B99" s="162"/>
      <c r="C99" s="162"/>
      <c r="D99" s="162"/>
      <c r="E99" s="162"/>
      <c r="F99" s="117"/>
      <c r="G99" s="57">
        <f>F99*5</f>
        <v>0</v>
      </c>
    </row>
    <row r="100" spans="1:8" s="25" customFormat="1" x14ac:dyDescent="0.25">
      <c r="A100" s="167" t="s">
        <v>132</v>
      </c>
      <c r="B100" s="167"/>
      <c r="C100" s="167"/>
      <c r="D100" s="167"/>
      <c r="E100" s="167"/>
      <c r="F100" s="54">
        <f>SUM(F91:F99)</f>
        <v>0</v>
      </c>
      <c r="G100" s="54">
        <f>SUM(G91:G99)</f>
        <v>0</v>
      </c>
    </row>
    <row r="101" spans="1:8" s="20" customFormat="1" ht="38.25" customHeight="1" x14ac:dyDescent="0.25">
      <c r="A101" s="157" t="s">
        <v>224</v>
      </c>
      <c r="B101" s="158"/>
      <c r="C101" s="158"/>
      <c r="D101" s="158"/>
      <c r="E101" s="158"/>
      <c r="F101" s="159"/>
      <c r="G101" s="60">
        <f>IF(G100&lt;=5,(5-SUM(G91:G99)),0)</f>
        <v>5</v>
      </c>
      <c r="H101" s="21"/>
    </row>
    <row r="102" spans="1:8" ht="71.25" customHeight="1" x14ac:dyDescent="0.25">
      <c r="A102" s="61" t="s">
        <v>83</v>
      </c>
      <c r="B102" s="164" t="s">
        <v>141</v>
      </c>
      <c r="C102" s="165"/>
      <c r="D102" s="165"/>
      <c r="E102" s="165"/>
      <c r="F102" s="165"/>
      <c r="G102" s="166"/>
    </row>
    <row r="103" spans="1:8" ht="65.25" customHeight="1" x14ac:dyDescent="0.25">
      <c r="A103" s="132" t="s">
        <v>142</v>
      </c>
      <c r="B103" s="132"/>
      <c r="C103" s="132"/>
      <c r="D103" s="132"/>
      <c r="E103" s="132"/>
      <c r="F103" s="132"/>
      <c r="G103" s="132"/>
    </row>
    <row r="104" spans="1:8" ht="40.5" customHeight="1" x14ac:dyDescent="0.25">
      <c r="A104" s="168" t="s">
        <v>143</v>
      </c>
      <c r="B104" s="168"/>
      <c r="C104" s="168"/>
      <c r="D104" s="168"/>
      <c r="E104" s="168"/>
      <c r="F104" s="168"/>
      <c r="G104" s="168"/>
    </row>
    <row r="105" spans="1:8" ht="78.75" x14ac:dyDescent="0.25">
      <c r="A105" s="40" t="s">
        <v>0</v>
      </c>
      <c r="B105" s="40" t="s">
        <v>144</v>
      </c>
      <c r="C105" s="40" t="s">
        <v>145</v>
      </c>
      <c r="D105" s="40" t="s">
        <v>146</v>
      </c>
      <c r="E105" s="40" t="s">
        <v>147</v>
      </c>
      <c r="F105" s="40" t="s">
        <v>148</v>
      </c>
      <c r="G105" s="40" t="s">
        <v>114</v>
      </c>
    </row>
    <row r="106" spans="1:8" ht="20.25" customHeight="1" x14ac:dyDescent="0.25">
      <c r="A106" s="118"/>
      <c r="B106" s="118" t="s">
        <v>101</v>
      </c>
      <c r="C106" s="117"/>
      <c r="D106" s="117"/>
      <c r="E106" s="62">
        <f t="shared" ref="E106:E109" si="5">IF(C106=0,0,D106/C106*100)</f>
        <v>0</v>
      </c>
      <c r="F106" s="63" t="str">
        <f t="shared" ref="F106:F109" si="6">IF(E106=0,"0",IF( E106&gt;=81,"позитивна",IF(E106&lt;=49,"негативна","нейтральна")))</f>
        <v>0</v>
      </c>
      <c r="G106" s="63">
        <f t="shared" ref="G106:G109" si="7">IF(F106="позитивна",2,IF(F106="нейтральна",1,0))</f>
        <v>0</v>
      </c>
    </row>
    <row r="107" spans="1:8" ht="20.25" customHeight="1" x14ac:dyDescent="0.25">
      <c r="A107" s="118"/>
      <c r="B107" s="118" t="s">
        <v>101</v>
      </c>
      <c r="C107" s="117"/>
      <c r="D107" s="117"/>
      <c r="E107" s="62">
        <f t="shared" si="5"/>
        <v>0</v>
      </c>
      <c r="F107" s="63" t="str">
        <f t="shared" si="6"/>
        <v>0</v>
      </c>
      <c r="G107" s="63">
        <f t="shared" si="7"/>
        <v>0</v>
      </c>
    </row>
    <row r="108" spans="1:8" ht="20.25" customHeight="1" x14ac:dyDescent="0.25">
      <c r="A108" s="118"/>
      <c r="B108" s="118" t="s">
        <v>101</v>
      </c>
      <c r="C108" s="117"/>
      <c r="D108" s="117"/>
      <c r="E108" s="62">
        <f t="shared" si="5"/>
        <v>0</v>
      </c>
      <c r="F108" s="63" t="str">
        <f t="shared" si="6"/>
        <v>0</v>
      </c>
      <c r="G108" s="63">
        <f t="shared" si="7"/>
        <v>0</v>
      </c>
    </row>
    <row r="109" spans="1:8" ht="20.25" customHeight="1" x14ac:dyDescent="0.25">
      <c r="A109" s="118"/>
      <c r="B109" s="118" t="s">
        <v>101</v>
      </c>
      <c r="C109" s="117"/>
      <c r="D109" s="117"/>
      <c r="E109" s="62">
        <f t="shared" si="5"/>
        <v>0</v>
      </c>
      <c r="F109" s="63" t="str">
        <f t="shared" si="6"/>
        <v>0</v>
      </c>
      <c r="G109" s="63">
        <f t="shared" si="7"/>
        <v>0</v>
      </c>
    </row>
    <row r="110" spans="1:8" ht="20.25" customHeight="1" x14ac:dyDescent="0.25">
      <c r="A110" s="118"/>
      <c r="B110" s="118" t="s">
        <v>101</v>
      </c>
      <c r="C110" s="117"/>
      <c r="D110" s="117"/>
      <c r="E110" s="62">
        <f>IF(C110=0,0,D110/C110*100)</f>
        <v>0</v>
      </c>
      <c r="F110" s="63" t="str">
        <f>IF(E110=0,"0",IF( E110&gt;=81,"позитивна",IF(E110&lt;=49,"негативна","нейтральна")))</f>
        <v>0</v>
      </c>
      <c r="G110" s="64">
        <f>IF(F110="позитивна",2,IF(F110="нейтральна",1,0))</f>
        <v>0</v>
      </c>
      <c r="H110" s="20"/>
    </row>
    <row r="111" spans="1:8" ht="42" customHeight="1" x14ac:dyDescent="0.25">
      <c r="A111" s="169" t="s">
        <v>149</v>
      </c>
      <c r="B111" s="170"/>
      <c r="C111" s="170"/>
      <c r="D111" s="170"/>
      <c r="E111" s="170"/>
      <c r="F111" s="171"/>
      <c r="G111" s="114">
        <f>IF(COUNTIF(C106:C110,"&gt;0")=0,0,SUM(G106:G110)/COUNTIF(C106:C110,"&gt;0"))</f>
        <v>0</v>
      </c>
    </row>
    <row r="112" spans="1:8" s="65" customFormat="1" ht="41.25" customHeight="1" x14ac:dyDescent="0.25">
      <c r="A112" s="20"/>
      <c r="B112" s="20"/>
      <c r="C112" s="20"/>
      <c r="D112" s="20"/>
      <c r="E112" s="20"/>
      <c r="F112" s="52"/>
      <c r="G112" s="20"/>
    </row>
    <row r="113" spans="1:8" s="65" customFormat="1" ht="41.25" customHeight="1" x14ac:dyDescent="0.25">
      <c r="A113" s="181" t="s">
        <v>197</v>
      </c>
      <c r="B113" s="181"/>
      <c r="C113" s="181"/>
      <c r="D113" s="181"/>
      <c r="E113" s="181"/>
      <c r="F113" s="181"/>
      <c r="G113" s="181"/>
    </row>
    <row r="114" spans="1:8" s="65" customFormat="1" ht="34.5" customHeight="1" x14ac:dyDescent="0.25">
      <c r="A114" s="61" t="s">
        <v>12</v>
      </c>
      <c r="B114" s="164" t="s">
        <v>150</v>
      </c>
      <c r="C114" s="165"/>
      <c r="D114" s="165"/>
      <c r="E114" s="165"/>
      <c r="F114" s="165"/>
      <c r="G114" s="166"/>
      <c r="H114" s="66"/>
    </row>
    <row r="115" spans="1:8" ht="38.25" customHeight="1" x14ac:dyDescent="0.25">
      <c r="A115" s="182" t="s">
        <v>151</v>
      </c>
      <c r="B115" s="182"/>
      <c r="C115" s="182"/>
      <c r="D115" s="182"/>
      <c r="E115" s="182"/>
      <c r="F115" s="182"/>
      <c r="G115" s="182"/>
    </row>
    <row r="116" spans="1:8" s="20" customFormat="1" ht="54.75" customHeight="1" x14ac:dyDescent="0.25">
      <c r="A116" s="183"/>
      <c r="B116" s="184"/>
      <c r="C116" s="184"/>
      <c r="D116" s="184"/>
      <c r="E116" s="184"/>
      <c r="F116" s="185"/>
      <c r="G116" s="54">
        <f>IF(A116="заняття проводяться за типовою навчальною програмою",12,IF(A116="заняття проводяться за типовою навчальною програмою, частково застосовуються елементи інших методик",16,IF(A116="заняття проводяться з широким застосуванням елементів різних методик, розробляється педагогічна проблема",20,IF(A116="розроблено власний метод викладання, спрямований на вирішення педагогічної проблеми та підвищення якості КМО",25,0))))</f>
        <v>0</v>
      </c>
      <c r="H116" s="21"/>
    </row>
    <row r="117" spans="1:8" ht="18" customHeight="1" x14ac:dyDescent="0.25">
      <c r="A117" s="20"/>
      <c r="B117" s="20"/>
      <c r="C117" s="20"/>
      <c r="D117" s="20"/>
      <c r="E117" s="20"/>
      <c r="F117" s="52"/>
      <c r="G117" s="20"/>
    </row>
    <row r="118" spans="1:8" ht="41.25" customHeight="1" x14ac:dyDescent="0.25">
      <c r="A118" s="67" t="s">
        <v>16</v>
      </c>
      <c r="B118" s="186" t="s">
        <v>152</v>
      </c>
      <c r="C118" s="186"/>
      <c r="D118" s="186"/>
      <c r="E118" s="186"/>
      <c r="F118" s="186"/>
      <c r="G118" s="186"/>
    </row>
    <row r="119" spans="1:8" ht="41.25" customHeight="1" x14ac:dyDescent="0.25">
      <c r="A119" s="67" t="s">
        <v>17</v>
      </c>
      <c r="B119" s="186" t="s">
        <v>153</v>
      </c>
      <c r="C119" s="186"/>
      <c r="D119" s="186"/>
      <c r="E119" s="186"/>
      <c r="F119" s="186"/>
      <c r="G119" s="186"/>
    </row>
    <row r="120" spans="1:8" ht="66" customHeight="1" x14ac:dyDescent="0.25">
      <c r="A120" s="132" t="s">
        <v>154</v>
      </c>
      <c r="B120" s="132"/>
      <c r="C120" s="132"/>
      <c r="D120" s="132"/>
      <c r="E120" s="132"/>
      <c r="F120" s="132"/>
      <c r="G120" s="132"/>
    </row>
    <row r="121" spans="1:8" s="68" customFormat="1" ht="99.75" customHeight="1" x14ac:dyDescent="0.25">
      <c r="A121" s="172" t="s">
        <v>155</v>
      </c>
      <c r="B121" s="173"/>
      <c r="C121" s="173"/>
      <c r="D121" s="173"/>
      <c r="E121" s="174"/>
      <c r="F121" s="27" t="s">
        <v>157</v>
      </c>
      <c r="G121" s="27" t="s">
        <v>158</v>
      </c>
      <c r="H121" s="53"/>
    </row>
    <row r="122" spans="1:8" ht="34.5" customHeight="1" x14ac:dyDescent="0.25">
      <c r="A122" s="175" t="s">
        <v>159</v>
      </c>
      <c r="B122" s="176"/>
      <c r="C122" s="176"/>
      <c r="D122" s="176"/>
      <c r="E122" s="177"/>
      <c r="F122" s="117"/>
      <c r="G122" s="57">
        <f>F122*5</f>
        <v>0</v>
      </c>
    </row>
    <row r="123" spans="1:8" ht="54.75" customHeight="1" x14ac:dyDescent="0.25">
      <c r="A123" s="175" t="s">
        <v>226</v>
      </c>
      <c r="B123" s="176"/>
      <c r="C123" s="176"/>
      <c r="D123" s="176"/>
      <c r="E123" s="177"/>
      <c r="F123" s="117"/>
      <c r="G123" s="57">
        <f>F123*5</f>
        <v>0</v>
      </c>
    </row>
    <row r="124" spans="1:8" ht="34.5" customHeight="1" x14ac:dyDescent="0.25">
      <c r="A124" s="163" t="s">
        <v>227</v>
      </c>
      <c r="B124" s="163"/>
      <c r="C124" s="163"/>
      <c r="D124" s="163"/>
      <c r="E124" s="163"/>
      <c r="F124" s="54">
        <f>SUM(F122:F123)</f>
        <v>0</v>
      </c>
      <c r="G124" s="54">
        <f>IF(SUM(G122:G123)&lt;=23,SUM(G122:G123),23)</f>
        <v>0</v>
      </c>
    </row>
    <row r="125" spans="1:8" ht="26.25" customHeight="1" x14ac:dyDescent="0.25">
      <c r="A125" s="69"/>
      <c r="B125" s="69"/>
      <c r="C125" s="69"/>
      <c r="D125" s="69"/>
      <c r="E125" s="69"/>
      <c r="F125" s="44"/>
      <c r="G125" s="44"/>
    </row>
    <row r="126" spans="1:8" s="53" customFormat="1" ht="84.75" customHeight="1" x14ac:dyDescent="0.25">
      <c r="A126" s="190" t="s">
        <v>228</v>
      </c>
      <c r="B126" s="190"/>
      <c r="C126" s="190"/>
      <c r="D126" s="190"/>
      <c r="E126" s="27" t="s">
        <v>156</v>
      </c>
      <c r="F126" s="27" t="s">
        <v>157</v>
      </c>
      <c r="G126" s="27" t="s">
        <v>158</v>
      </c>
    </row>
    <row r="127" spans="1:8" ht="82.5" customHeight="1" x14ac:dyDescent="0.25">
      <c r="A127" s="175" t="s">
        <v>38</v>
      </c>
      <c r="B127" s="176"/>
      <c r="C127" s="176"/>
      <c r="D127" s="177"/>
      <c r="E127" s="70"/>
      <c r="F127" s="117"/>
      <c r="G127" s="57">
        <f>F127*0.5</f>
        <v>0</v>
      </c>
    </row>
    <row r="128" spans="1:8" ht="90.75" customHeight="1" x14ac:dyDescent="0.25">
      <c r="A128" s="175" t="s">
        <v>160</v>
      </c>
      <c r="B128" s="176"/>
      <c r="C128" s="176"/>
      <c r="D128" s="177"/>
      <c r="E128" s="120"/>
      <c r="F128" s="57"/>
      <c r="G128" s="57">
        <f>IF(E128="так",15,0)</f>
        <v>0</v>
      </c>
    </row>
    <row r="129" spans="1:8" ht="33.75" customHeight="1" x14ac:dyDescent="0.25">
      <c r="A129" s="191" t="s">
        <v>229</v>
      </c>
      <c r="B129" s="192"/>
      <c r="C129" s="192"/>
      <c r="D129" s="192"/>
      <c r="E129" s="193"/>
      <c r="F129" s="54">
        <f>SUM(F127:F128)</f>
        <v>0</v>
      </c>
      <c r="G129" s="54">
        <f>SUM(G127:G128)</f>
        <v>0</v>
      </c>
      <c r="H129" s="20"/>
    </row>
    <row r="130" spans="1:8" ht="20.25" customHeight="1" x14ac:dyDescent="0.25">
      <c r="A130" s="178"/>
      <c r="B130" s="179"/>
      <c r="C130" s="179"/>
      <c r="D130" s="179"/>
      <c r="E130" s="179"/>
      <c r="F130" s="179"/>
      <c r="G130" s="180"/>
    </row>
    <row r="131" spans="1:8" ht="63" customHeight="1" x14ac:dyDescent="0.25">
      <c r="A131" s="67" t="s">
        <v>69</v>
      </c>
      <c r="B131" s="186" t="s">
        <v>254</v>
      </c>
      <c r="C131" s="186"/>
      <c r="D131" s="186"/>
      <c r="E131" s="186"/>
      <c r="F131" s="186"/>
      <c r="G131" s="186"/>
      <c r="H131" s="20"/>
    </row>
    <row r="132" spans="1:8" s="20" customFormat="1" ht="30" customHeight="1" x14ac:dyDescent="0.25">
      <c r="B132" s="142" t="s">
        <v>255</v>
      </c>
      <c r="C132" s="142"/>
      <c r="D132" s="142"/>
      <c r="E132" s="142"/>
      <c r="F132" s="142"/>
    </row>
    <row r="133" spans="1:8" ht="78.75" customHeight="1" x14ac:dyDescent="0.25">
      <c r="A133" s="136" t="s">
        <v>256</v>
      </c>
      <c r="B133" s="136"/>
      <c r="C133" s="40" t="s">
        <v>257</v>
      </c>
      <c r="D133" s="188" t="s">
        <v>258</v>
      </c>
      <c r="E133" s="189"/>
      <c r="F133" s="136" t="s">
        <v>259</v>
      </c>
      <c r="G133" s="136"/>
    </row>
    <row r="134" spans="1:8" x14ac:dyDescent="0.25">
      <c r="A134" s="194"/>
      <c r="B134" s="194"/>
      <c r="C134" s="117"/>
      <c r="D134" s="243"/>
      <c r="E134" s="244"/>
      <c r="F134" s="195">
        <f>IF(C134=0,0,D134*100/C134)</f>
        <v>0</v>
      </c>
      <c r="G134" s="195"/>
    </row>
    <row r="135" spans="1:8" x14ac:dyDescent="0.25">
      <c r="A135" s="194"/>
      <c r="B135" s="194"/>
      <c r="C135" s="117"/>
      <c r="D135" s="243"/>
      <c r="E135" s="244"/>
      <c r="F135" s="195">
        <f t="shared" ref="F135:F138" si="8">IF(C135=0,0,D135*100/C135)</f>
        <v>0</v>
      </c>
      <c r="G135" s="195"/>
    </row>
    <row r="136" spans="1:8" x14ac:dyDescent="0.25">
      <c r="A136" s="194"/>
      <c r="B136" s="194"/>
      <c r="C136" s="117"/>
      <c r="D136" s="243"/>
      <c r="E136" s="244"/>
      <c r="F136" s="195">
        <f t="shared" si="8"/>
        <v>0</v>
      </c>
      <c r="G136" s="195"/>
    </row>
    <row r="137" spans="1:8" x14ac:dyDescent="0.25">
      <c r="A137" s="194"/>
      <c r="B137" s="194"/>
      <c r="C137" s="117"/>
      <c r="D137" s="243"/>
      <c r="E137" s="244"/>
      <c r="F137" s="195">
        <f t="shared" si="8"/>
        <v>0</v>
      </c>
      <c r="G137" s="195"/>
    </row>
    <row r="138" spans="1:8" x14ac:dyDescent="0.25">
      <c r="A138" s="194"/>
      <c r="B138" s="194"/>
      <c r="C138" s="117"/>
      <c r="D138" s="243"/>
      <c r="E138" s="244"/>
      <c r="F138" s="195">
        <f t="shared" si="8"/>
        <v>0</v>
      </c>
      <c r="G138" s="195"/>
    </row>
    <row r="139" spans="1:8" s="25" customFormat="1" ht="25.5" customHeight="1" x14ac:dyDescent="0.25">
      <c r="A139" s="139" t="s">
        <v>102</v>
      </c>
      <c r="B139" s="139"/>
      <c r="C139" s="54">
        <f>SUM(C134:C138)</f>
        <v>0</v>
      </c>
      <c r="D139" s="245">
        <f>SUM(D134:D138)</f>
        <v>0</v>
      </c>
      <c r="E139" s="246"/>
      <c r="F139" s="205">
        <f>IF(C139=0,0,D139*100/C139)</f>
        <v>0</v>
      </c>
      <c r="G139" s="205"/>
    </row>
    <row r="140" spans="1:8" s="20" customFormat="1" ht="33" customHeight="1" x14ac:dyDescent="0.25">
      <c r="B140" s="151"/>
      <c r="C140" s="151"/>
      <c r="D140" s="80"/>
      <c r="E140" s="152" t="s">
        <v>224</v>
      </c>
      <c r="F140" s="152"/>
      <c r="G140" s="56">
        <f>IF(F139&gt;=50,15,IF(AND(F139&gt;=40,F139&lt;=49),12,IF(AND(F139&gt;=30,F139&lt;=39),8,IF(AND(F139&gt;=20,F139&lt;=29),6,IF(AND(F139&gt;=10,F139&lt;=19),4,IF(F139=0,0,""))))))</f>
        <v>0</v>
      </c>
    </row>
    <row r="141" spans="1:8" s="20" customFormat="1" ht="20.25" x14ac:dyDescent="0.25">
      <c r="B141" s="42"/>
      <c r="C141" s="42"/>
      <c r="D141" s="80"/>
      <c r="E141" s="79"/>
      <c r="F141" s="79"/>
      <c r="G141" s="81"/>
    </row>
    <row r="142" spans="1:8" s="20" customFormat="1" ht="79.5" customHeight="1" x14ac:dyDescent="0.25">
      <c r="A142" s="23" t="s">
        <v>80</v>
      </c>
      <c r="B142" s="128" t="s">
        <v>202</v>
      </c>
      <c r="C142" s="128"/>
      <c r="D142" s="128"/>
      <c r="E142" s="128"/>
      <c r="F142" s="128"/>
      <c r="G142" s="128"/>
    </row>
    <row r="143" spans="1:8" s="20" customFormat="1" ht="33" x14ac:dyDescent="0.25">
      <c r="A143" s="129" t="s">
        <v>231</v>
      </c>
      <c r="B143" s="129"/>
      <c r="C143" s="129"/>
      <c r="D143" s="129"/>
      <c r="E143" s="130" t="s">
        <v>170</v>
      </c>
      <c r="F143" s="131"/>
      <c r="G143" s="76" t="s">
        <v>171</v>
      </c>
    </row>
    <row r="144" spans="1:8" s="20" customFormat="1" ht="90" customHeight="1" x14ac:dyDescent="0.25">
      <c r="A144" s="196" t="s">
        <v>268</v>
      </c>
      <c r="B144" s="196"/>
      <c r="C144" s="196"/>
      <c r="D144" s="196"/>
      <c r="E144" s="183"/>
      <c r="F144" s="185"/>
      <c r="G144" s="54">
        <f>E144*0.5</f>
        <v>0</v>
      </c>
    </row>
    <row r="145" spans="1:8" s="20" customFormat="1" ht="39" customHeight="1" x14ac:dyDescent="0.25">
      <c r="A145" s="157" t="s">
        <v>276</v>
      </c>
      <c r="B145" s="158"/>
      <c r="C145" s="158"/>
      <c r="D145" s="158"/>
      <c r="E145" s="158"/>
      <c r="F145" s="159"/>
      <c r="G145" s="60">
        <f>IF((G141+G144)&lt;=21,G141+G144,21)</f>
        <v>0</v>
      </c>
      <c r="H145" s="21"/>
    </row>
    <row r="146" spans="1:8" ht="46.5" customHeight="1" x14ac:dyDescent="0.25">
      <c r="A146" s="157" t="s">
        <v>277</v>
      </c>
      <c r="B146" s="158"/>
      <c r="C146" s="158"/>
      <c r="D146" s="158"/>
      <c r="E146" s="158"/>
      <c r="F146" s="159"/>
      <c r="G146" s="60">
        <f>IF((G129+G124+G116+G140+G145)&lt;=34,(G129+G124+G116+G140+G145),34)</f>
        <v>0</v>
      </c>
    </row>
    <row r="147" spans="1:8" s="20" customFormat="1" ht="20.25" x14ac:dyDescent="0.25">
      <c r="A147" s="58"/>
      <c r="B147" s="59"/>
      <c r="C147" s="59"/>
      <c r="D147" s="59"/>
      <c r="E147" s="59"/>
      <c r="F147" s="59"/>
      <c r="G147" s="82"/>
    </row>
    <row r="148" spans="1:8" ht="33" customHeight="1" x14ac:dyDescent="0.25">
      <c r="A148" s="22" t="s">
        <v>13</v>
      </c>
      <c r="B148" s="133" t="s">
        <v>161</v>
      </c>
      <c r="C148" s="134"/>
      <c r="D148" s="134"/>
      <c r="E148" s="134"/>
      <c r="F148" s="134"/>
      <c r="G148" s="135"/>
    </row>
    <row r="149" spans="1:8" ht="37.5" customHeight="1" x14ac:dyDescent="0.25">
      <c r="A149" s="23" t="s">
        <v>66</v>
      </c>
      <c r="B149" s="128" t="s">
        <v>162</v>
      </c>
      <c r="C149" s="128"/>
      <c r="D149" s="128"/>
      <c r="E149" s="128"/>
      <c r="F149" s="128"/>
      <c r="G149" s="128"/>
    </row>
    <row r="150" spans="1:8" s="53" customFormat="1" ht="52.5" customHeight="1" x14ac:dyDescent="0.25">
      <c r="A150" s="132" t="s">
        <v>163</v>
      </c>
      <c r="B150" s="132"/>
      <c r="C150" s="132"/>
      <c r="D150" s="132"/>
      <c r="E150" s="132"/>
      <c r="F150" s="132"/>
      <c r="G150" s="132"/>
    </row>
    <row r="151" spans="1:8" s="53" customFormat="1" ht="33.75" customHeight="1" x14ac:dyDescent="0.25">
      <c r="A151" s="20"/>
      <c r="B151" s="187" t="s">
        <v>164</v>
      </c>
      <c r="C151" s="187"/>
      <c r="D151" s="187"/>
      <c r="E151" s="187"/>
      <c r="F151" s="187"/>
      <c r="G151" s="20"/>
    </row>
    <row r="152" spans="1:8" s="53" customFormat="1" ht="75" customHeight="1" x14ac:dyDescent="0.25">
      <c r="A152" s="136" t="s">
        <v>110</v>
      </c>
      <c r="B152" s="136"/>
      <c r="C152" s="40" t="s">
        <v>165</v>
      </c>
      <c r="D152" s="136" t="s">
        <v>166</v>
      </c>
      <c r="E152" s="136"/>
      <c r="F152" s="188" t="s">
        <v>167</v>
      </c>
      <c r="G152" s="189"/>
    </row>
    <row r="153" spans="1:8" s="53" customFormat="1" ht="19.5" customHeight="1" x14ac:dyDescent="0.25">
      <c r="A153" s="200" t="s">
        <v>168</v>
      </c>
      <c r="B153" s="201"/>
      <c r="C153" s="201"/>
      <c r="D153" s="201"/>
      <c r="E153" s="201"/>
      <c r="F153" s="201"/>
      <c r="G153" s="202"/>
    </row>
    <row r="154" spans="1:8" s="53" customFormat="1" x14ac:dyDescent="0.25">
      <c r="A154" s="153" t="s">
        <v>101</v>
      </c>
      <c r="B154" s="153"/>
      <c r="C154" s="117"/>
      <c r="D154" s="197"/>
      <c r="E154" s="197"/>
      <c r="F154" s="198">
        <f>IF(C154&gt;0,D154/C154*100,0)</f>
        <v>0</v>
      </c>
      <c r="G154" s="199"/>
    </row>
    <row r="155" spans="1:8" s="53" customFormat="1" x14ac:dyDescent="0.25">
      <c r="A155" s="153" t="s">
        <v>101</v>
      </c>
      <c r="B155" s="153"/>
      <c r="C155" s="117"/>
      <c r="D155" s="197"/>
      <c r="E155" s="197"/>
      <c r="F155" s="198">
        <f t="shared" ref="F155:F158" si="9">IF(C155&gt;0,D155/C155*100,0)</f>
        <v>0</v>
      </c>
      <c r="G155" s="199"/>
    </row>
    <row r="156" spans="1:8" s="53" customFormat="1" x14ac:dyDescent="0.25">
      <c r="A156" s="153" t="s">
        <v>101</v>
      </c>
      <c r="B156" s="153"/>
      <c r="C156" s="117"/>
      <c r="D156" s="197"/>
      <c r="E156" s="197"/>
      <c r="F156" s="198">
        <f t="shared" si="9"/>
        <v>0</v>
      </c>
      <c r="G156" s="199"/>
    </row>
    <row r="157" spans="1:8" s="53" customFormat="1" x14ac:dyDescent="0.25">
      <c r="A157" s="153" t="s">
        <v>101</v>
      </c>
      <c r="B157" s="153"/>
      <c r="C157" s="117"/>
      <c r="D157" s="197"/>
      <c r="E157" s="197"/>
      <c r="F157" s="198">
        <f t="shared" si="9"/>
        <v>0</v>
      </c>
      <c r="G157" s="199"/>
    </row>
    <row r="158" spans="1:8" s="53" customFormat="1" x14ac:dyDescent="0.25">
      <c r="A158" s="153" t="s">
        <v>101</v>
      </c>
      <c r="B158" s="153"/>
      <c r="C158" s="117"/>
      <c r="D158" s="197"/>
      <c r="E158" s="197"/>
      <c r="F158" s="198">
        <f t="shared" si="9"/>
        <v>0</v>
      </c>
      <c r="G158" s="199"/>
    </row>
    <row r="159" spans="1:8" s="53" customFormat="1" ht="19.5" customHeight="1" x14ac:dyDescent="0.25">
      <c r="A159" s="200" t="s">
        <v>168</v>
      </c>
      <c r="B159" s="201"/>
      <c r="C159" s="201"/>
      <c r="D159" s="201"/>
      <c r="E159" s="201"/>
      <c r="F159" s="201"/>
      <c r="G159" s="202"/>
    </row>
    <row r="160" spans="1:8" s="53" customFormat="1" x14ac:dyDescent="0.25">
      <c r="A160" s="153" t="s">
        <v>101</v>
      </c>
      <c r="B160" s="153"/>
      <c r="C160" s="117"/>
      <c r="D160" s="197"/>
      <c r="E160" s="197"/>
      <c r="F160" s="198">
        <f>IF(C160&gt;0,D160/C160*100,0)</f>
        <v>0</v>
      </c>
      <c r="G160" s="199"/>
    </row>
    <row r="161" spans="1:8" s="53" customFormat="1" x14ac:dyDescent="0.25">
      <c r="A161" s="153" t="s">
        <v>101</v>
      </c>
      <c r="B161" s="153"/>
      <c r="C161" s="117"/>
      <c r="D161" s="197"/>
      <c r="E161" s="197"/>
      <c r="F161" s="198">
        <f t="shared" ref="F161:F164" si="10">IF(C161&gt;0,D161/C161*100,0)</f>
        <v>0</v>
      </c>
      <c r="G161" s="199"/>
    </row>
    <row r="162" spans="1:8" s="53" customFormat="1" x14ac:dyDescent="0.25">
      <c r="A162" s="153" t="s">
        <v>101</v>
      </c>
      <c r="B162" s="153"/>
      <c r="C162" s="117"/>
      <c r="D162" s="197"/>
      <c r="E162" s="197"/>
      <c r="F162" s="198">
        <f t="shared" si="10"/>
        <v>0</v>
      </c>
      <c r="G162" s="199"/>
    </row>
    <row r="163" spans="1:8" s="53" customFormat="1" x14ac:dyDescent="0.25">
      <c r="A163" s="153" t="s">
        <v>101</v>
      </c>
      <c r="B163" s="153"/>
      <c r="C163" s="117"/>
      <c r="D163" s="197"/>
      <c r="E163" s="197"/>
      <c r="F163" s="198">
        <f t="shared" si="10"/>
        <v>0</v>
      </c>
      <c r="G163" s="199"/>
    </row>
    <row r="164" spans="1:8" s="53" customFormat="1" x14ac:dyDescent="0.25">
      <c r="A164" s="153" t="s">
        <v>101</v>
      </c>
      <c r="B164" s="153"/>
      <c r="C164" s="117"/>
      <c r="D164" s="197"/>
      <c r="E164" s="197"/>
      <c r="F164" s="198">
        <f t="shared" si="10"/>
        <v>0</v>
      </c>
      <c r="G164" s="199"/>
    </row>
    <row r="165" spans="1:8" s="53" customFormat="1" ht="19.5" customHeight="1" x14ac:dyDescent="0.25">
      <c r="A165" s="200" t="s">
        <v>168</v>
      </c>
      <c r="B165" s="201"/>
      <c r="C165" s="201"/>
      <c r="D165" s="201"/>
      <c r="E165" s="201"/>
      <c r="F165" s="201"/>
      <c r="G165" s="202"/>
    </row>
    <row r="166" spans="1:8" s="53" customFormat="1" x14ac:dyDescent="0.25">
      <c r="A166" s="153" t="s">
        <v>101</v>
      </c>
      <c r="B166" s="153"/>
      <c r="C166" s="117"/>
      <c r="D166" s="197"/>
      <c r="E166" s="197"/>
      <c r="F166" s="198">
        <f>IF(C166&gt;0,D166/C166*100,0)</f>
        <v>0</v>
      </c>
      <c r="G166" s="199"/>
    </row>
    <row r="167" spans="1:8" s="53" customFormat="1" x14ac:dyDescent="0.25">
      <c r="A167" s="153" t="s">
        <v>101</v>
      </c>
      <c r="B167" s="153"/>
      <c r="C167" s="117"/>
      <c r="D167" s="197"/>
      <c r="E167" s="197"/>
      <c r="F167" s="198">
        <f t="shared" ref="F167:F170" si="11">IF(C167&gt;0,D167/C167*100,0)</f>
        <v>0</v>
      </c>
      <c r="G167" s="199"/>
    </row>
    <row r="168" spans="1:8" s="53" customFormat="1" x14ac:dyDescent="0.25">
      <c r="A168" s="153" t="s">
        <v>101</v>
      </c>
      <c r="B168" s="153"/>
      <c r="C168" s="117"/>
      <c r="D168" s="197"/>
      <c r="E168" s="197"/>
      <c r="F168" s="198">
        <f t="shared" si="11"/>
        <v>0</v>
      </c>
      <c r="G168" s="199"/>
    </row>
    <row r="169" spans="1:8" s="53" customFormat="1" x14ac:dyDescent="0.25">
      <c r="A169" s="153" t="s">
        <v>101</v>
      </c>
      <c r="B169" s="153"/>
      <c r="C169" s="117"/>
      <c r="D169" s="197"/>
      <c r="E169" s="197"/>
      <c r="F169" s="198">
        <f t="shared" si="11"/>
        <v>0</v>
      </c>
      <c r="G169" s="199"/>
    </row>
    <row r="170" spans="1:8" s="53" customFormat="1" x14ac:dyDescent="0.25">
      <c r="A170" s="153" t="s">
        <v>101</v>
      </c>
      <c r="B170" s="153"/>
      <c r="C170" s="117"/>
      <c r="D170" s="197"/>
      <c r="E170" s="197"/>
      <c r="F170" s="198">
        <f t="shared" si="11"/>
        <v>0</v>
      </c>
      <c r="G170" s="199"/>
    </row>
    <row r="171" spans="1:8" s="53" customFormat="1" ht="19.5" customHeight="1" x14ac:dyDescent="0.25">
      <c r="A171" s="200" t="s">
        <v>168</v>
      </c>
      <c r="B171" s="201"/>
      <c r="C171" s="201"/>
      <c r="D171" s="201"/>
      <c r="E171" s="201"/>
      <c r="F171" s="201"/>
      <c r="G171" s="202"/>
    </row>
    <row r="172" spans="1:8" s="53" customFormat="1" x14ac:dyDescent="0.25">
      <c r="A172" s="203" t="s">
        <v>101</v>
      </c>
      <c r="B172" s="204"/>
      <c r="C172" s="117"/>
      <c r="D172" s="197"/>
      <c r="E172" s="197"/>
      <c r="F172" s="198">
        <f>IF(C172&gt;0,D172/C172*100,0)</f>
        <v>0</v>
      </c>
      <c r="G172" s="199"/>
    </row>
    <row r="173" spans="1:8" s="53" customFormat="1" x14ac:dyDescent="0.25">
      <c r="A173" s="203" t="s">
        <v>101</v>
      </c>
      <c r="B173" s="204"/>
      <c r="C173" s="117"/>
      <c r="D173" s="197"/>
      <c r="E173" s="197"/>
      <c r="F173" s="198">
        <f t="shared" ref="F173:F176" si="12">IF(C173&gt;0,D173/C173*100,0)</f>
        <v>0</v>
      </c>
      <c r="G173" s="199"/>
      <c r="H173" s="68"/>
    </row>
    <row r="174" spans="1:8" s="53" customFormat="1" x14ac:dyDescent="0.25">
      <c r="A174" s="203" t="s">
        <v>101</v>
      </c>
      <c r="B174" s="204"/>
      <c r="C174" s="117"/>
      <c r="D174" s="197"/>
      <c r="E174" s="197"/>
      <c r="F174" s="198">
        <f t="shared" si="12"/>
        <v>0</v>
      </c>
      <c r="G174" s="199"/>
      <c r="H174" s="68"/>
    </row>
    <row r="175" spans="1:8" s="68" customFormat="1" x14ac:dyDescent="0.25">
      <c r="A175" s="203" t="s">
        <v>101</v>
      </c>
      <c r="B175" s="204"/>
      <c r="C175" s="117"/>
      <c r="D175" s="197"/>
      <c r="E175" s="197"/>
      <c r="F175" s="198">
        <f t="shared" si="12"/>
        <v>0</v>
      </c>
      <c r="G175" s="199"/>
    </row>
    <row r="176" spans="1:8" s="68" customFormat="1" x14ac:dyDescent="0.25">
      <c r="A176" s="203" t="s">
        <v>101</v>
      </c>
      <c r="B176" s="204"/>
      <c r="C176" s="117"/>
      <c r="D176" s="197"/>
      <c r="E176" s="197"/>
      <c r="F176" s="198">
        <f t="shared" si="12"/>
        <v>0</v>
      </c>
      <c r="G176" s="199"/>
    </row>
    <row r="177" spans="1:10" s="68" customFormat="1" ht="19.5" customHeight="1" x14ac:dyDescent="0.25">
      <c r="A177" s="200" t="s">
        <v>168</v>
      </c>
      <c r="B177" s="201"/>
      <c r="C177" s="201"/>
      <c r="D177" s="201"/>
      <c r="E177" s="201"/>
      <c r="F177" s="201"/>
      <c r="G177" s="202"/>
    </row>
    <row r="178" spans="1:10" s="68" customFormat="1" x14ac:dyDescent="0.25">
      <c r="A178" s="203" t="s">
        <v>101</v>
      </c>
      <c r="B178" s="204"/>
      <c r="C178" s="117"/>
      <c r="D178" s="197"/>
      <c r="E178" s="197"/>
      <c r="F178" s="198">
        <f>IF(C178&gt;0,D178/C178*100,0)</f>
        <v>0</v>
      </c>
      <c r="G178" s="199"/>
    </row>
    <row r="179" spans="1:10" s="20" customFormat="1" x14ac:dyDescent="0.25">
      <c r="A179" s="203" t="s">
        <v>101</v>
      </c>
      <c r="B179" s="204"/>
      <c r="C179" s="117"/>
      <c r="D179" s="197"/>
      <c r="E179" s="197"/>
      <c r="F179" s="198">
        <f t="shared" ref="F179:F181" si="13">IF(C179&gt;0,D179/C179*100,0)</f>
        <v>0</v>
      </c>
      <c r="G179" s="199"/>
    </row>
    <row r="180" spans="1:10" s="20" customFormat="1" x14ac:dyDescent="0.25">
      <c r="A180" s="203" t="s">
        <v>101</v>
      </c>
      <c r="B180" s="204"/>
      <c r="C180" s="117"/>
      <c r="D180" s="197"/>
      <c r="E180" s="197"/>
      <c r="F180" s="198">
        <f t="shared" si="13"/>
        <v>0</v>
      </c>
      <c r="G180" s="199"/>
    </row>
    <row r="181" spans="1:10" x14ac:dyDescent="0.25">
      <c r="A181" s="203" t="s">
        <v>101</v>
      </c>
      <c r="B181" s="204"/>
      <c r="C181" s="117"/>
      <c r="D181" s="197"/>
      <c r="E181" s="197"/>
      <c r="F181" s="198">
        <f t="shared" si="13"/>
        <v>0</v>
      </c>
      <c r="G181" s="199"/>
    </row>
    <row r="182" spans="1:10" s="20" customFormat="1" x14ac:dyDescent="0.25">
      <c r="A182" s="203" t="s">
        <v>101</v>
      </c>
      <c r="B182" s="204"/>
      <c r="C182" s="117"/>
      <c r="D182" s="197"/>
      <c r="E182" s="197"/>
      <c r="F182" s="198">
        <f>IF(C182&gt;0,D182/C182*100,0)</f>
        <v>0</v>
      </c>
      <c r="G182" s="199"/>
    </row>
    <row r="183" spans="1:10" s="20" customFormat="1" ht="19.5" customHeight="1" x14ac:dyDescent="0.25">
      <c r="A183" s="213" t="s">
        <v>125</v>
      </c>
      <c r="B183" s="213"/>
      <c r="C183" s="71">
        <f>SUM(C154:C182)</f>
        <v>0</v>
      </c>
      <c r="D183" s="214">
        <f>SUM(D154:D182)</f>
        <v>0</v>
      </c>
      <c r="E183" s="214"/>
      <c r="F183" s="215">
        <f>IF(C183=0,0,D183/C183*100)</f>
        <v>0</v>
      </c>
      <c r="G183" s="216"/>
    </row>
    <row r="184" spans="1:10" s="20" customFormat="1" ht="37.5" customHeight="1" x14ac:dyDescent="0.25">
      <c r="A184" s="232" t="s">
        <v>224</v>
      </c>
      <c r="B184" s="232"/>
      <c r="C184" s="232"/>
      <c r="D184" s="232"/>
      <c r="E184" s="232"/>
      <c r="F184" s="206">
        <f>IF(F183&gt;=80,22,IF(AND(F183&gt;=70,F183&lt;=79),19,IF(AND(F183&gt;=60,F183&lt;=69),15,IF(AND(F183&gt;=50,F183&lt;=59),12,IF(AND(F183&gt;=45,F183&lt;=49),9,IF(F183&lt;=0,0,""))))))</f>
        <v>0</v>
      </c>
      <c r="G184" s="207" t="str">
        <f t="shared" ref="G184" si="14">IF(F184="шкільний рівень",0.2,IF(F184="районний (міський) рівень",0.3,IF(F184="обласний рівень",0.4,IF(F184="всеукраїнський рівень",0.5,""))))</f>
        <v/>
      </c>
    </row>
    <row r="185" spans="1:10" s="73" customFormat="1" ht="21.75" customHeight="1" x14ac:dyDescent="0.25">
      <c r="A185" s="23" t="s">
        <v>67</v>
      </c>
      <c r="B185" s="128" t="s">
        <v>206</v>
      </c>
      <c r="C185" s="128"/>
      <c r="D185" s="128"/>
      <c r="E185" s="128"/>
      <c r="F185" s="128"/>
      <c r="G185" s="128"/>
      <c r="I185" s="20"/>
      <c r="J185" s="20"/>
    </row>
    <row r="186" spans="1:10" s="73" customFormat="1" ht="21.75" customHeight="1" x14ac:dyDescent="0.25">
      <c r="A186" s="20"/>
      <c r="B186" s="187" t="s">
        <v>260</v>
      </c>
      <c r="C186" s="187"/>
      <c r="D186" s="187"/>
      <c r="E186" s="187"/>
      <c r="F186" s="187"/>
      <c r="G186" s="20"/>
    </row>
    <row r="187" spans="1:10" s="68" customFormat="1" ht="21.75" customHeight="1" x14ac:dyDescent="0.25">
      <c r="A187" s="208" t="s">
        <v>110</v>
      </c>
      <c r="B187" s="217" t="s">
        <v>261</v>
      </c>
      <c r="C187" s="218"/>
      <c r="D187" s="188" t="s">
        <v>262</v>
      </c>
      <c r="E187" s="210"/>
      <c r="F187" s="189"/>
      <c r="G187" s="211" t="s">
        <v>265</v>
      </c>
    </row>
    <row r="188" spans="1:10" s="68" customFormat="1" ht="46.5" customHeight="1" x14ac:dyDescent="0.25">
      <c r="A188" s="209"/>
      <c r="B188" s="219"/>
      <c r="C188" s="220"/>
      <c r="D188" s="40" t="s">
        <v>266</v>
      </c>
      <c r="E188" s="40" t="s">
        <v>263</v>
      </c>
      <c r="F188" s="40" t="s">
        <v>264</v>
      </c>
      <c r="G188" s="212"/>
      <c r="H188" s="53"/>
    </row>
    <row r="189" spans="1:10" s="53" customFormat="1" x14ac:dyDescent="0.25">
      <c r="A189" s="121" t="s">
        <v>101</v>
      </c>
      <c r="B189" s="183"/>
      <c r="C189" s="185"/>
      <c r="D189" s="122"/>
      <c r="E189" s="122"/>
      <c r="F189" s="57">
        <f>B189-D189-E189</f>
        <v>0</v>
      </c>
      <c r="G189" s="72">
        <f>IF(B189&gt;0,(F189+D189)/B189*100,0)</f>
        <v>0</v>
      </c>
    </row>
    <row r="190" spans="1:10" s="53" customFormat="1" x14ac:dyDescent="0.25">
      <c r="A190" s="121" t="s">
        <v>101</v>
      </c>
      <c r="B190" s="183"/>
      <c r="C190" s="185"/>
      <c r="D190" s="122"/>
      <c r="E190" s="122"/>
      <c r="F190" s="57">
        <f t="shared" ref="F190:F193" si="15">B190-D190-E190</f>
        <v>0</v>
      </c>
      <c r="G190" s="72">
        <f t="shared" ref="G190:G193" si="16">IF(B190&gt;0,(F190+D190)/B190*100,0)</f>
        <v>0</v>
      </c>
    </row>
    <row r="191" spans="1:10" x14ac:dyDescent="0.25">
      <c r="A191" s="121" t="s">
        <v>101</v>
      </c>
      <c r="B191" s="183"/>
      <c r="C191" s="185"/>
      <c r="D191" s="122"/>
      <c r="E191" s="122"/>
      <c r="F191" s="57">
        <f t="shared" si="15"/>
        <v>0</v>
      </c>
      <c r="G191" s="72">
        <f t="shared" si="16"/>
        <v>0</v>
      </c>
      <c r="H191" s="20"/>
    </row>
    <row r="192" spans="1:10" x14ac:dyDescent="0.25">
      <c r="A192" s="121" t="s">
        <v>101</v>
      </c>
      <c r="B192" s="183"/>
      <c r="C192" s="185"/>
      <c r="D192" s="122"/>
      <c r="E192" s="122"/>
      <c r="F192" s="57">
        <f t="shared" si="15"/>
        <v>0</v>
      </c>
      <c r="G192" s="72">
        <f t="shared" si="16"/>
        <v>0</v>
      </c>
    </row>
    <row r="193" spans="1:8" x14ac:dyDescent="0.25">
      <c r="A193" s="121" t="s">
        <v>101</v>
      </c>
      <c r="B193" s="183"/>
      <c r="C193" s="185"/>
      <c r="D193" s="122"/>
      <c r="E193" s="122"/>
      <c r="F193" s="57">
        <f t="shared" si="15"/>
        <v>0</v>
      </c>
      <c r="G193" s="72">
        <f t="shared" si="16"/>
        <v>0</v>
      </c>
    </row>
    <row r="194" spans="1:8" ht="33.75" customHeight="1" x14ac:dyDescent="0.25">
      <c r="A194" s="74" t="s">
        <v>125</v>
      </c>
      <c r="B194" s="229">
        <f>SUM(B189:B193)</f>
        <v>0</v>
      </c>
      <c r="C194" s="216"/>
      <c r="D194" s="71">
        <f t="shared" ref="D194:F194" si="17">SUM(D189:D193)</f>
        <v>0</v>
      </c>
      <c r="E194" s="71">
        <f t="shared" si="17"/>
        <v>0</v>
      </c>
      <c r="F194" s="71">
        <f t="shared" si="17"/>
        <v>0</v>
      </c>
      <c r="G194" s="75">
        <f>IF(B194&gt;0,(F194+D194)/B194*100,0)</f>
        <v>0</v>
      </c>
    </row>
    <row r="195" spans="1:8" ht="33" customHeight="1" x14ac:dyDescent="0.25">
      <c r="A195" s="225" t="s">
        <v>224</v>
      </c>
      <c r="B195" s="226"/>
      <c r="C195" s="226"/>
      <c r="D195" s="226"/>
      <c r="E195" s="226"/>
      <c r="F195" s="227"/>
      <c r="G195" s="60">
        <f>IF(G194&gt;=90,22,IF(AND(G194&gt;=80,G194&lt;=89),19,IF(AND(G194&gt;=70,G194&lt;=79),15,IF(AND(G194&gt;=60,G194&lt;=69),12,IF(AND(G194&gt;=50,G194&lt;=59),9,IF(AND(G194&gt;=0,G194&lt;=49),0))))))</f>
        <v>0</v>
      </c>
    </row>
    <row r="196" spans="1:8" ht="33" customHeight="1" x14ac:dyDescent="0.25">
      <c r="A196" s="23" t="s">
        <v>68</v>
      </c>
      <c r="B196" s="128" t="s">
        <v>230</v>
      </c>
      <c r="C196" s="128"/>
      <c r="D196" s="128"/>
      <c r="E196" s="128"/>
      <c r="F196" s="128"/>
      <c r="G196" s="128"/>
    </row>
    <row r="197" spans="1:8" ht="46.5" customHeight="1" x14ac:dyDescent="0.25">
      <c r="A197" s="228" t="s">
        <v>169</v>
      </c>
      <c r="B197" s="228"/>
      <c r="C197" s="228"/>
      <c r="D197" s="228"/>
      <c r="E197" s="228"/>
      <c r="F197" s="228"/>
      <c r="G197" s="228"/>
    </row>
    <row r="198" spans="1:8" ht="38.25" customHeight="1" x14ac:dyDescent="0.25">
      <c r="A198" s="155" t="s">
        <v>231</v>
      </c>
      <c r="B198" s="155"/>
      <c r="C198" s="155"/>
      <c r="D198" s="155" t="s">
        <v>170</v>
      </c>
      <c r="E198" s="155"/>
      <c r="F198" s="155" t="s">
        <v>171</v>
      </c>
      <c r="G198" s="155"/>
      <c r="H198" s="20"/>
    </row>
    <row r="199" spans="1:8" ht="22.5" customHeight="1" x14ac:dyDescent="0.25">
      <c r="A199" s="196" t="s">
        <v>172</v>
      </c>
      <c r="B199" s="196"/>
      <c r="C199" s="196"/>
      <c r="D199" s="230"/>
      <c r="E199" s="230"/>
      <c r="F199" s="224">
        <f>D199*1</f>
        <v>0</v>
      </c>
      <c r="G199" s="224"/>
    </row>
    <row r="200" spans="1:8" ht="41.25" customHeight="1" x14ac:dyDescent="0.25">
      <c r="A200" s="196" t="s">
        <v>173</v>
      </c>
      <c r="B200" s="196"/>
      <c r="C200" s="196"/>
      <c r="D200" s="230"/>
      <c r="E200" s="230"/>
      <c r="F200" s="224">
        <f>D200*4</f>
        <v>0</v>
      </c>
      <c r="G200" s="224"/>
    </row>
    <row r="201" spans="1:8" ht="33" customHeight="1" x14ac:dyDescent="0.25">
      <c r="A201" s="155" t="s">
        <v>125</v>
      </c>
      <c r="B201" s="155"/>
      <c r="C201" s="155"/>
      <c r="D201" s="140">
        <f>D199+D200</f>
        <v>0</v>
      </c>
      <c r="E201" s="140"/>
      <c r="F201" s="140">
        <f>F199+F200</f>
        <v>0</v>
      </c>
      <c r="G201" s="140"/>
    </row>
    <row r="202" spans="1:8" ht="51" customHeight="1" x14ac:dyDescent="0.25">
      <c r="A202" s="157" t="s">
        <v>224</v>
      </c>
      <c r="B202" s="158"/>
      <c r="C202" s="158"/>
      <c r="D202" s="158"/>
      <c r="E202" s="158"/>
      <c r="F202" s="159"/>
      <c r="G202" s="60">
        <f>F201</f>
        <v>0</v>
      </c>
    </row>
    <row r="203" spans="1:8" ht="33.75" customHeight="1" x14ac:dyDescent="0.25">
      <c r="A203" s="20"/>
      <c r="B203" s="20"/>
      <c r="C203" s="20"/>
      <c r="D203" s="20"/>
      <c r="E203" s="20"/>
      <c r="F203" s="52"/>
      <c r="G203" s="20"/>
    </row>
    <row r="204" spans="1:8" ht="33" customHeight="1" x14ac:dyDescent="0.25">
      <c r="A204" s="23" t="s">
        <v>70</v>
      </c>
      <c r="B204" s="128" t="s">
        <v>174</v>
      </c>
      <c r="C204" s="128"/>
      <c r="D204" s="128"/>
      <c r="E204" s="128"/>
      <c r="F204" s="128"/>
      <c r="G204" s="128"/>
    </row>
    <row r="205" spans="1:8" ht="40.5" customHeight="1" x14ac:dyDescent="0.25">
      <c r="A205" s="129" t="s">
        <v>231</v>
      </c>
      <c r="B205" s="129"/>
      <c r="C205" s="129"/>
      <c r="D205" s="129"/>
      <c r="E205" s="130" t="s">
        <v>170</v>
      </c>
      <c r="F205" s="131"/>
      <c r="G205" s="76" t="s">
        <v>171</v>
      </c>
    </row>
    <row r="206" spans="1:8" ht="78" customHeight="1" x14ac:dyDescent="0.25">
      <c r="A206" s="196" t="s">
        <v>232</v>
      </c>
      <c r="B206" s="196"/>
      <c r="C206" s="196"/>
      <c r="D206" s="196"/>
      <c r="E206" s="183"/>
      <c r="F206" s="185"/>
      <c r="G206" s="54">
        <f>E206*3</f>
        <v>0</v>
      </c>
    </row>
    <row r="207" spans="1:8" ht="40.5" customHeight="1" x14ac:dyDescent="0.25">
      <c r="A207" s="157" t="s">
        <v>224</v>
      </c>
      <c r="B207" s="158"/>
      <c r="C207" s="158"/>
      <c r="D207" s="158"/>
      <c r="E207" s="158"/>
      <c r="F207" s="159"/>
      <c r="G207" s="60">
        <f>IF((G195+G202+G206+F184)&lt;=46,(G195+G202+G206+F184),46)</f>
        <v>0</v>
      </c>
    </row>
    <row r="208" spans="1:8" ht="40.5" customHeight="1" x14ac:dyDescent="0.25">
      <c r="A208" s="221" t="s">
        <v>175</v>
      </c>
      <c r="B208" s="222"/>
      <c r="C208" s="222"/>
      <c r="D208" s="222"/>
      <c r="E208" s="222"/>
      <c r="F208" s="222"/>
      <c r="G208" s="223"/>
    </row>
    <row r="209" spans="1:7" ht="40.5" customHeight="1" x14ac:dyDescent="0.25">
      <c r="A209" s="161" t="s">
        <v>176</v>
      </c>
      <c r="B209" s="161"/>
      <c r="C209" s="161"/>
      <c r="D209" s="161"/>
      <c r="E209" s="161"/>
      <c r="F209" s="161"/>
      <c r="G209" s="161"/>
    </row>
    <row r="210" spans="1:7" ht="57" customHeight="1" x14ac:dyDescent="0.25">
      <c r="A210" s="235" t="s">
        <v>177</v>
      </c>
      <c r="B210" s="236"/>
      <c r="C210" s="236"/>
      <c r="D210" s="237"/>
      <c r="E210" s="234" t="s">
        <v>178</v>
      </c>
      <c r="F210" s="234"/>
      <c r="G210" s="46" t="s">
        <v>118</v>
      </c>
    </row>
    <row r="211" spans="1:7" ht="35.25" customHeight="1" x14ac:dyDescent="0.25">
      <c r="A211" s="156" t="s">
        <v>51</v>
      </c>
      <c r="B211" s="156"/>
      <c r="C211" s="156"/>
      <c r="D211" s="156"/>
      <c r="E211" s="231"/>
      <c r="F211" s="231"/>
      <c r="G211" s="57">
        <f>E211*1</f>
        <v>0</v>
      </c>
    </row>
    <row r="212" spans="1:7" ht="41.25" customHeight="1" x14ac:dyDescent="0.25">
      <c r="A212" s="156" t="s">
        <v>52</v>
      </c>
      <c r="B212" s="156"/>
      <c r="C212" s="156"/>
      <c r="D212" s="156"/>
      <c r="E212" s="231"/>
      <c r="F212" s="231"/>
      <c r="G212" s="57">
        <f t="shared" ref="G212:G214" si="18">E212*1</f>
        <v>0</v>
      </c>
    </row>
    <row r="213" spans="1:7" ht="63" customHeight="1" x14ac:dyDescent="0.25">
      <c r="A213" s="238" t="s">
        <v>294</v>
      </c>
      <c r="B213" s="239"/>
      <c r="C213" s="239"/>
      <c r="D213" s="240"/>
      <c r="E213" s="241"/>
      <c r="F213" s="242"/>
      <c r="G213" s="57">
        <f>E213*1</f>
        <v>0</v>
      </c>
    </row>
    <row r="214" spans="1:7" ht="37.5" customHeight="1" x14ac:dyDescent="0.25">
      <c r="A214" s="156" t="s">
        <v>53</v>
      </c>
      <c r="B214" s="156"/>
      <c r="C214" s="156"/>
      <c r="D214" s="156"/>
      <c r="E214" s="231"/>
      <c r="F214" s="231"/>
      <c r="G214" s="57">
        <f t="shared" si="18"/>
        <v>0</v>
      </c>
    </row>
    <row r="215" spans="1:7" ht="20.25" x14ac:dyDescent="0.25">
      <c r="A215" s="232" t="s">
        <v>224</v>
      </c>
      <c r="B215" s="232"/>
      <c r="C215" s="232"/>
      <c r="D215" s="232"/>
      <c r="E215" s="232"/>
      <c r="F215" s="232"/>
      <c r="G215" s="60">
        <f>SUM(G211:G214)</f>
        <v>0</v>
      </c>
    </row>
    <row r="216" spans="1:7" x14ac:dyDescent="0.25">
      <c r="A216" s="20"/>
      <c r="B216" s="20"/>
      <c r="C216" s="20"/>
      <c r="D216" s="20"/>
      <c r="E216" s="20"/>
      <c r="F216" s="52"/>
      <c r="G216" s="20"/>
    </row>
    <row r="217" spans="1:7" ht="51.75" customHeight="1" x14ac:dyDescent="0.25">
      <c r="A217" s="233" t="s">
        <v>180</v>
      </c>
      <c r="B217" s="233"/>
      <c r="C217" s="233"/>
      <c r="D217" s="233"/>
      <c r="E217" s="233"/>
      <c r="F217" s="233"/>
      <c r="G217" s="233"/>
    </row>
    <row r="218" spans="1:7" x14ac:dyDescent="0.25">
      <c r="A218" s="20"/>
      <c r="B218" s="20"/>
      <c r="C218" s="20"/>
      <c r="D218" s="20"/>
      <c r="E218" s="20"/>
      <c r="F218" s="52"/>
      <c r="G218" s="20"/>
    </row>
    <row r="219" spans="1:7" x14ac:dyDescent="0.25">
      <c r="A219" s="20"/>
      <c r="B219" s="20"/>
      <c r="C219" s="20"/>
      <c r="D219" s="20"/>
      <c r="E219" s="20"/>
      <c r="F219" s="52"/>
      <c r="G219" s="20"/>
    </row>
    <row r="220" spans="1:7" x14ac:dyDescent="0.25">
      <c r="A220" s="20"/>
      <c r="B220" s="20"/>
      <c r="C220" s="20"/>
      <c r="D220" s="20"/>
      <c r="E220" s="20"/>
      <c r="F220" s="52"/>
      <c r="G220" s="20"/>
    </row>
    <row r="221" spans="1:7" x14ac:dyDescent="0.25">
      <c r="A221" s="20"/>
      <c r="B221" s="20"/>
      <c r="C221" s="20"/>
      <c r="D221" s="20"/>
      <c r="E221" s="20"/>
      <c r="F221" s="52"/>
      <c r="G221" s="20"/>
    </row>
    <row r="222" spans="1:7" x14ac:dyDescent="0.25">
      <c r="A222" s="20"/>
      <c r="B222" s="20"/>
      <c r="C222" s="20"/>
      <c r="D222" s="20"/>
      <c r="E222" s="20"/>
      <c r="F222" s="52"/>
      <c r="G222" s="20"/>
    </row>
    <row r="223" spans="1:7" x14ac:dyDescent="0.25">
      <c r="A223" s="20"/>
      <c r="B223" s="20"/>
      <c r="C223" s="20"/>
      <c r="D223" s="20"/>
      <c r="E223" s="20"/>
      <c r="F223" s="52"/>
      <c r="G223" s="20"/>
    </row>
    <row r="224" spans="1:7" x14ac:dyDescent="0.25">
      <c r="A224" s="20"/>
      <c r="B224" s="20"/>
      <c r="C224" s="20"/>
      <c r="D224" s="20"/>
      <c r="E224" s="20"/>
      <c r="F224" s="52"/>
      <c r="G224" s="20"/>
    </row>
    <row r="225" spans="1:7" x14ac:dyDescent="0.25">
      <c r="A225" s="20"/>
      <c r="B225" s="20"/>
      <c r="C225" s="20"/>
      <c r="D225" s="20"/>
      <c r="E225" s="20"/>
      <c r="F225" s="52"/>
      <c r="G225" s="20"/>
    </row>
    <row r="226" spans="1:7" x14ac:dyDescent="0.25">
      <c r="A226" s="20"/>
      <c r="B226" s="20"/>
      <c r="C226" s="20"/>
      <c r="D226" s="20"/>
      <c r="E226" s="20"/>
      <c r="F226" s="52"/>
      <c r="G226" s="20"/>
    </row>
    <row r="227" spans="1:7" x14ac:dyDescent="0.25">
      <c r="A227" s="20"/>
      <c r="B227" s="20"/>
      <c r="C227" s="20"/>
      <c r="D227" s="20"/>
      <c r="E227" s="20"/>
      <c r="F227" s="52"/>
      <c r="G227" s="20"/>
    </row>
    <row r="228" spans="1:7" x14ac:dyDescent="0.25">
      <c r="A228" s="20"/>
      <c r="B228" s="20"/>
      <c r="C228" s="20"/>
      <c r="D228" s="20"/>
      <c r="E228" s="20"/>
      <c r="F228" s="52"/>
      <c r="G228" s="20"/>
    </row>
    <row r="229" spans="1:7" x14ac:dyDescent="0.25">
      <c r="A229" s="20"/>
      <c r="B229" s="20"/>
      <c r="C229" s="20"/>
      <c r="D229" s="20"/>
      <c r="E229" s="20"/>
      <c r="F229" s="52"/>
      <c r="G229" s="20"/>
    </row>
    <row r="230" spans="1:7" x14ac:dyDescent="0.25">
      <c r="A230" s="20"/>
      <c r="B230" s="20"/>
      <c r="C230" s="20"/>
      <c r="D230" s="20"/>
      <c r="E230" s="20"/>
      <c r="F230" s="52"/>
      <c r="G230" s="20"/>
    </row>
    <row r="231" spans="1:7" x14ac:dyDescent="0.25">
      <c r="A231" s="20"/>
      <c r="B231" s="20"/>
      <c r="C231" s="20"/>
      <c r="D231" s="20"/>
      <c r="E231" s="20"/>
      <c r="F231" s="52"/>
      <c r="G231" s="20"/>
    </row>
    <row r="232" spans="1:7" x14ac:dyDescent="0.25">
      <c r="A232" s="20"/>
      <c r="B232" s="20"/>
      <c r="C232" s="20"/>
      <c r="D232" s="20"/>
      <c r="E232" s="20"/>
      <c r="F232" s="52"/>
      <c r="G232" s="20"/>
    </row>
    <row r="233" spans="1:7" x14ac:dyDescent="0.25">
      <c r="A233" s="20"/>
      <c r="B233" s="20"/>
      <c r="C233" s="20"/>
      <c r="D233" s="20"/>
      <c r="E233" s="20"/>
      <c r="F233" s="52"/>
      <c r="G233" s="20"/>
    </row>
    <row r="234" spans="1:7" x14ac:dyDescent="0.25">
      <c r="A234" s="20"/>
      <c r="B234" s="20"/>
      <c r="C234" s="20"/>
      <c r="D234" s="20"/>
      <c r="E234" s="20"/>
      <c r="F234" s="52"/>
      <c r="G234" s="20"/>
    </row>
    <row r="235" spans="1:7" x14ac:dyDescent="0.25">
      <c r="A235" s="20"/>
      <c r="B235" s="20"/>
      <c r="C235" s="20"/>
      <c r="D235" s="20"/>
      <c r="E235" s="20"/>
      <c r="F235" s="52"/>
      <c r="G235" s="20"/>
    </row>
    <row r="236" spans="1:7" x14ac:dyDescent="0.25">
      <c r="A236" s="20"/>
      <c r="B236" s="20"/>
      <c r="C236" s="20"/>
      <c r="D236" s="20"/>
      <c r="E236" s="20"/>
      <c r="F236" s="52"/>
      <c r="G236" s="20"/>
    </row>
    <row r="237" spans="1:7" x14ac:dyDescent="0.25">
      <c r="A237" s="20"/>
      <c r="B237" s="20"/>
      <c r="C237" s="20"/>
      <c r="D237" s="20"/>
      <c r="E237" s="20"/>
      <c r="F237" s="52"/>
      <c r="G237" s="20"/>
    </row>
    <row r="238" spans="1:7" x14ac:dyDescent="0.25">
      <c r="A238" s="20"/>
      <c r="B238" s="20"/>
      <c r="C238" s="20"/>
      <c r="D238" s="20"/>
      <c r="E238" s="20"/>
      <c r="F238" s="52"/>
      <c r="G238" s="20"/>
    </row>
    <row r="239" spans="1:7" x14ac:dyDescent="0.25">
      <c r="A239" s="20"/>
      <c r="B239" s="20"/>
      <c r="C239" s="20"/>
      <c r="D239" s="20"/>
      <c r="E239" s="20"/>
      <c r="F239" s="52"/>
      <c r="G239" s="20"/>
    </row>
    <row r="240" spans="1:7" x14ac:dyDescent="0.25">
      <c r="A240" s="20"/>
      <c r="B240" s="20"/>
      <c r="C240" s="20"/>
      <c r="D240" s="20"/>
      <c r="E240" s="20"/>
      <c r="F240" s="52"/>
      <c r="G240" s="20"/>
    </row>
    <row r="241" spans="1:7" x14ac:dyDescent="0.25">
      <c r="A241" s="20"/>
      <c r="B241" s="20"/>
      <c r="C241" s="20"/>
      <c r="D241" s="20"/>
      <c r="E241" s="20"/>
      <c r="F241" s="52"/>
      <c r="G241" s="20"/>
    </row>
    <row r="242" spans="1:7" x14ac:dyDescent="0.25">
      <c r="A242" s="20"/>
      <c r="B242" s="20"/>
      <c r="C242" s="20"/>
      <c r="D242" s="20"/>
      <c r="E242" s="20"/>
      <c r="F242" s="52"/>
      <c r="G242" s="20"/>
    </row>
    <row r="243" spans="1:7" x14ac:dyDescent="0.25">
      <c r="A243" s="20"/>
      <c r="B243" s="20"/>
      <c r="C243" s="20"/>
      <c r="D243" s="20"/>
      <c r="E243" s="20"/>
      <c r="F243" s="52"/>
      <c r="G243" s="20"/>
    </row>
    <row r="244" spans="1:7" x14ac:dyDescent="0.25">
      <c r="A244" s="20"/>
      <c r="B244" s="20"/>
      <c r="C244" s="20"/>
      <c r="D244" s="20"/>
      <c r="E244" s="20"/>
      <c r="F244" s="52"/>
      <c r="G244" s="20"/>
    </row>
    <row r="245" spans="1:7" x14ac:dyDescent="0.25">
      <c r="A245" s="20"/>
      <c r="B245" s="20"/>
      <c r="C245" s="20"/>
      <c r="D245" s="20"/>
      <c r="E245" s="20"/>
      <c r="F245" s="52"/>
      <c r="G245" s="20"/>
    </row>
    <row r="246" spans="1:7" x14ac:dyDescent="0.25">
      <c r="A246" s="20"/>
      <c r="B246" s="20"/>
      <c r="C246" s="20"/>
      <c r="D246" s="20"/>
      <c r="E246" s="20"/>
      <c r="F246" s="52"/>
      <c r="G246" s="20"/>
    </row>
    <row r="247" spans="1:7" x14ac:dyDescent="0.25">
      <c r="A247" s="20"/>
      <c r="B247" s="20"/>
      <c r="C247" s="20"/>
      <c r="D247" s="20"/>
      <c r="E247" s="20"/>
      <c r="F247" s="52"/>
      <c r="G247" s="20"/>
    </row>
    <row r="248" spans="1:7" x14ac:dyDescent="0.25">
      <c r="A248" s="20"/>
      <c r="B248" s="20"/>
      <c r="C248" s="20"/>
      <c r="D248" s="20"/>
      <c r="E248" s="20"/>
      <c r="F248" s="52"/>
      <c r="G248" s="20"/>
    </row>
    <row r="249" spans="1:7" x14ac:dyDescent="0.25">
      <c r="A249" s="20"/>
      <c r="B249" s="20"/>
      <c r="C249" s="20"/>
      <c r="D249" s="20"/>
      <c r="E249" s="20"/>
      <c r="F249" s="52"/>
      <c r="G249" s="20"/>
    </row>
    <row r="250" spans="1:7" x14ac:dyDescent="0.25">
      <c r="A250" s="20"/>
      <c r="B250" s="20"/>
      <c r="C250" s="20"/>
      <c r="D250" s="20"/>
      <c r="E250" s="20"/>
      <c r="F250" s="52"/>
      <c r="G250" s="20"/>
    </row>
    <row r="251" spans="1:7" x14ac:dyDescent="0.25">
      <c r="A251" s="20"/>
      <c r="B251" s="20"/>
      <c r="C251" s="20"/>
      <c r="D251" s="20"/>
      <c r="E251" s="20"/>
      <c r="F251" s="52"/>
      <c r="G251" s="20"/>
    </row>
    <row r="252" spans="1:7" x14ac:dyDescent="0.25">
      <c r="A252" s="20"/>
      <c r="B252" s="20"/>
      <c r="C252" s="20"/>
      <c r="D252" s="20"/>
      <c r="E252" s="20"/>
      <c r="F252" s="52"/>
      <c r="G252" s="20"/>
    </row>
    <row r="253" spans="1:7" x14ac:dyDescent="0.25">
      <c r="A253" s="20"/>
      <c r="B253" s="20"/>
      <c r="C253" s="20"/>
      <c r="D253" s="20"/>
      <c r="E253" s="20"/>
      <c r="F253" s="52"/>
      <c r="G253" s="20"/>
    </row>
  </sheetData>
  <sheetProtection algorithmName="SHA-512" hashValue="H586AfTjzCMFn1dku60eXN/PtVp6AfVZQLZlG1+uFxloDPzO+Wz72A/mXPtvKtLsWa1Xz4tLQ/iH+44Up0ItrA==" saltValue="x691S9FNQf3EiLsOiW6Uag==" spinCount="100000" sheet="1" objects="1" scenarios="1" formatColumns="0" formatRows="0"/>
  <mergeCells count="309">
    <mergeCell ref="D133:E133"/>
    <mergeCell ref="D134:E134"/>
    <mergeCell ref="D135:E135"/>
    <mergeCell ref="D136:E136"/>
    <mergeCell ref="D137:E137"/>
    <mergeCell ref="D138:E138"/>
    <mergeCell ref="A138:B138"/>
    <mergeCell ref="A184:E184"/>
    <mergeCell ref="A180:B180"/>
    <mergeCell ref="D180:E180"/>
    <mergeCell ref="A175:B175"/>
    <mergeCell ref="D175:E175"/>
    <mergeCell ref="A170:B170"/>
    <mergeCell ref="D170:E170"/>
    <mergeCell ref="A165:G165"/>
    <mergeCell ref="A166:B166"/>
    <mergeCell ref="D166:E166"/>
    <mergeCell ref="E140:F140"/>
    <mergeCell ref="D139:E139"/>
    <mergeCell ref="F134:G134"/>
    <mergeCell ref="A135:B135"/>
    <mergeCell ref="F135:G135"/>
    <mergeCell ref="F138:G138"/>
    <mergeCell ref="A139:B139"/>
    <mergeCell ref="E214:F214"/>
    <mergeCell ref="A215:F215"/>
    <mergeCell ref="A217:G217"/>
    <mergeCell ref="E210:F210"/>
    <mergeCell ref="E211:F211"/>
    <mergeCell ref="E212:F212"/>
    <mergeCell ref="A210:D210"/>
    <mergeCell ref="A211:D211"/>
    <mergeCell ref="A212:D212"/>
    <mergeCell ref="A214:D214"/>
    <mergeCell ref="A213:D213"/>
    <mergeCell ref="E213:F213"/>
    <mergeCell ref="F200:G200"/>
    <mergeCell ref="A195:F195"/>
    <mergeCell ref="B196:G196"/>
    <mergeCell ref="A197:G197"/>
    <mergeCell ref="A198:C198"/>
    <mergeCell ref="D198:E198"/>
    <mergeCell ref="F198:G198"/>
    <mergeCell ref="B194:C194"/>
    <mergeCell ref="B189:C189"/>
    <mergeCell ref="B190:C190"/>
    <mergeCell ref="B191:C191"/>
    <mergeCell ref="B192:C192"/>
    <mergeCell ref="B193:C193"/>
    <mergeCell ref="A199:C199"/>
    <mergeCell ref="D199:E199"/>
    <mergeCell ref="F199:G199"/>
    <mergeCell ref="A200:C200"/>
    <mergeCell ref="D200:E200"/>
    <mergeCell ref="A208:G208"/>
    <mergeCell ref="A209:G209"/>
    <mergeCell ref="B204:G204"/>
    <mergeCell ref="A205:D205"/>
    <mergeCell ref="E205:F205"/>
    <mergeCell ref="A206:D206"/>
    <mergeCell ref="E206:F206"/>
    <mergeCell ref="A207:F207"/>
    <mergeCell ref="A201:C201"/>
    <mergeCell ref="D201:E201"/>
    <mergeCell ref="F201:G201"/>
    <mergeCell ref="A202:F202"/>
    <mergeCell ref="F139:G139"/>
    <mergeCell ref="B140:C140"/>
    <mergeCell ref="F184:G184"/>
    <mergeCell ref="B185:G185"/>
    <mergeCell ref="B186:F186"/>
    <mergeCell ref="A187:A188"/>
    <mergeCell ref="D187:F187"/>
    <mergeCell ref="G187:G188"/>
    <mergeCell ref="A182:B182"/>
    <mergeCell ref="D182:E182"/>
    <mergeCell ref="F182:G182"/>
    <mergeCell ref="A183:B183"/>
    <mergeCell ref="D183:E183"/>
    <mergeCell ref="F183:G183"/>
    <mergeCell ref="B187:C188"/>
    <mergeCell ref="F180:G180"/>
    <mergeCell ref="A181:B181"/>
    <mergeCell ref="D181:E181"/>
    <mergeCell ref="F181:G181"/>
    <mergeCell ref="A177:G177"/>
    <mergeCell ref="A178:B178"/>
    <mergeCell ref="D178:E178"/>
    <mergeCell ref="F178:G178"/>
    <mergeCell ref="A179:B179"/>
    <mergeCell ref="D179:E179"/>
    <mergeCell ref="F179:G179"/>
    <mergeCell ref="F175:G175"/>
    <mergeCell ref="A176:B176"/>
    <mergeCell ref="D176:E176"/>
    <mergeCell ref="F176:G176"/>
    <mergeCell ref="A173:B173"/>
    <mergeCell ref="D173:E173"/>
    <mergeCell ref="F173:G173"/>
    <mergeCell ref="A174:B174"/>
    <mergeCell ref="D174:E174"/>
    <mergeCell ref="F174:G174"/>
    <mergeCell ref="F170:G170"/>
    <mergeCell ref="A171:G171"/>
    <mergeCell ref="A172:B172"/>
    <mergeCell ref="D172:E172"/>
    <mergeCell ref="F172:G172"/>
    <mergeCell ref="A168:B168"/>
    <mergeCell ref="D168:E168"/>
    <mergeCell ref="F168:G168"/>
    <mergeCell ref="A169:B169"/>
    <mergeCell ref="D169:E169"/>
    <mergeCell ref="F169:G169"/>
    <mergeCell ref="F166:G166"/>
    <mergeCell ref="A167:B167"/>
    <mergeCell ref="D167:E167"/>
    <mergeCell ref="F167:G167"/>
    <mergeCell ref="A163:B163"/>
    <mergeCell ref="D163:E163"/>
    <mergeCell ref="F163:G163"/>
    <mergeCell ref="A164:B164"/>
    <mergeCell ref="D164:E164"/>
    <mergeCell ref="F164:G164"/>
    <mergeCell ref="A161:B161"/>
    <mergeCell ref="D161:E161"/>
    <mergeCell ref="F161:G161"/>
    <mergeCell ref="A162:B162"/>
    <mergeCell ref="D162:E162"/>
    <mergeCell ref="F162:G162"/>
    <mergeCell ref="A158:B158"/>
    <mergeCell ref="D158:E158"/>
    <mergeCell ref="F158:G158"/>
    <mergeCell ref="A159:G159"/>
    <mergeCell ref="A160:B160"/>
    <mergeCell ref="D160:E160"/>
    <mergeCell ref="F160:G160"/>
    <mergeCell ref="A156:B156"/>
    <mergeCell ref="D156:E156"/>
    <mergeCell ref="F156:G156"/>
    <mergeCell ref="A157:B157"/>
    <mergeCell ref="D157:E157"/>
    <mergeCell ref="F157:G157"/>
    <mergeCell ref="A153:G153"/>
    <mergeCell ref="A154:B154"/>
    <mergeCell ref="D154:E154"/>
    <mergeCell ref="F154:G154"/>
    <mergeCell ref="A155:B155"/>
    <mergeCell ref="D155:E155"/>
    <mergeCell ref="F155:G155"/>
    <mergeCell ref="B149:G149"/>
    <mergeCell ref="A150:G150"/>
    <mergeCell ref="B151:F151"/>
    <mergeCell ref="A152:B152"/>
    <mergeCell ref="D152:E152"/>
    <mergeCell ref="F152:G152"/>
    <mergeCell ref="A126:D126"/>
    <mergeCell ref="A127:D127"/>
    <mergeCell ref="A128:D128"/>
    <mergeCell ref="A129:E129"/>
    <mergeCell ref="A146:F146"/>
    <mergeCell ref="B148:G148"/>
    <mergeCell ref="A136:B136"/>
    <mergeCell ref="F136:G136"/>
    <mergeCell ref="A137:B137"/>
    <mergeCell ref="F137:G137"/>
    <mergeCell ref="B131:G131"/>
    <mergeCell ref="A144:D144"/>
    <mergeCell ref="E144:F144"/>
    <mergeCell ref="A145:F145"/>
    <mergeCell ref="B132:F132"/>
    <mergeCell ref="A133:B133"/>
    <mergeCell ref="F133:G133"/>
    <mergeCell ref="A134:B134"/>
    <mergeCell ref="A120:G120"/>
    <mergeCell ref="A121:E121"/>
    <mergeCell ref="A122:E122"/>
    <mergeCell ref="A123:E123"/>
    <mergeCell ref="A124:E124"/>
    <mergeCell ref="A130:G130"/>
    <mergeCell ref="A113:G113"/>
    <mergeCell ref="B114:G114"/>
    <mergeCell ref="A115:G115"/>
    <mergeCell ref="A116:F116"/>
    <mergeCell ref="B118:G118"/>
    <mergeCell ref="B119:G119"/>
    <mergeCell ref="A100:E100"/>
    <mergeCell ref="A101:F101"/>
    <mergeCell ref="B102:G102"/>
    <mergeCell ref="A103:G103"/>
    <mergeCell ref="A104:G104"/>
    <mergeCell ref="A111:F111"/>
    <mergeCell ref="A94:E94"/>
    <mergeCell ref="A95:E95"/>
    <mergeCell ref="A96:E96"/>
    <mergeCell ref="A97:E97"/>
    <mergeCell ref="A98:E98"/>
    <mergeCell ref="A99:E99"/>
    <mergeCell ref="A88:G88"/>
    <mergeCell ref="B89:G89"/>
    <mergeCell ref="A90:E90"/>
    <mergeCell ref="A91:E91"/>
    <mergeCell ref="A92:E92"/>
    <mergeCell ref="A93:E93"/>
    <mergeCell ref="A82:E82"/>
    <mergeCell ref="A83:E83"/>
    <mergeCell ref="A84:E84"/>
    <mergeCell ref="A85:E85"/>
    <mergeCell ref="A86:F86"/>
    <mergeCell ref="B87:G87"/>
    <mergeCell ref="A74:G74"/>
    <mergeCell ref="A75:E75"/>
    <mergeCell ref="A76:E76"/>
    <mergeCell ref="A79:E79"/>
    <mergeCell ref="A80:E80"/>
    <mergeCell ref="A81:E81"/>
    <mergeCell ref="A67:B67"/>
    <mergeCell ref="A68:B68"/>
    <mergeCell ref="A69:B69"/>
    <mergeCell ref="A70:B70"/>
    <mergeCell ref="A71:F71"/>
    <mergeCell ref="B73:G73"/>
    <mergeCell ref="A77:E77"/>
    <mergeCell ref="A78:E7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G43"/>
    <mergeCell ref="B44:G44"/>
    <mergeCell ref="A45:B45"/>
    <mergeCell ref="A46:B46"/>
    <mergeCell ref="A47:B47"/>
    <mergeCell ref="A48:B48"/>
    <mergeCell ref="B40:C40"/>
    <mergeCell ref="E40:F40"/>
    <mergeCell ref="B42:G42"/>
    <mergeCell ref="A35:B35"/>
    <mergeCell ref="F35:G35"/>
    <mergeCell ref="A36:B36"/>
    <mergeCell ref="F36:G36"/>
    <mergeCell ref="A37:B37"/>
    <mergeCell ref="F37:G37"/>
    <mergeCell ref="A10:G10"/>
    <mergeCell ref="A12:G12"/>
    <mergeCell ref="A25:B25"/>
    <mergeCell ref="F25:G25"/>
    <mergeCell ref="A26:B26"/>
    <mergeCell ref="F26:G26"/>
    <mergeCell ref="A27:B27"/>
    <mergeCell ref="F27:G27"/>
    <mergeCell ref="B20:G20"/>
    <mergeCell ref="A21:G21"/>
    <mergeCell ref="B22:F22"/>
    <mergeCell ref="A23:B23"/>
    <mergeCell ref="F23:G23"/>
    <mergeCell ref="A24:B24"/>
    <mergeCell ref="F24:G24"/>
    <mergeCell ref="B11:C11"/>
    <mergeCell ref="D11:G11"/>
    <mergeCell ref="B142:G142"/>
    <mergeCell ref="A143:D143"/>
    <mergeCell ref="E143:F143"/>
    <mergeCell ref="A14:G14"/>
    <mergeCell ref="B15:G15"/>
    <mergeCell ref="B16:F16"/>
    <mergeCell ref="B17:F17"/>
    <mergeCell ref="B18:F18"/>
    <mergeCell ref="B19:G19"/>
    <mergeCell ref="A32:B32"/>
    <mergeCell ref="F32:G32"/>
    <mergeCell ref="A33:B33"/>
    <mergeCell ref="F33:G33"/>
    <mergeCell ref="A34:B34"/>
    <mergeCell ref="F34:G34"/>
    <mergeCell ref="A28:B28"/>
    <mergeCell ref="F28:G28"/>
    <mergeCell ref="A29:B29"/>
    <mergeCell ref="F29:G29"/>
    <mergeCell ref="B30:C30"/>
    <mergeCell ref="B31:F31"/>
    <mergeCell ref="A38:B38"/>
    <mergeCell ref="F38:G38"/>
    <mergeCell ref="B39:C39"/>
    <mergeCell ref="A7:C7"/>
    <mergeCell ref="D7:G7"/>
    <mergeCell ref="D8:G8"/>
    <mergeCell ref="A1:G1"/>
    <mergeCell ref="A2:G2"/>
    <mergeCell ref="A3:C3"/>
    <mergeCell ref="D3:G3"/>
    <mergeCell ref="A4:C4"/>
    <mergeCell ref="D4:G4"/>
    <mergeCell ref="A5:C5"/>
    <mergeCell ref="D5:G5"/>
    <mergeCell ref="D6:G6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{C517ECAB-7BF2-48BA-9C40-B32F891336B2}</x14:id>
        </ext>
      </extLst>
    </cfRule>
  </conditionalFormatting>
  <dataValidations count="1">
    <dataValidation operator="lessThanOrEqual" allowBlank="1" showInputMessage="1" showErrorMessage="1" sqref="E106:E110"/>
  </dataValidations>
  <pageMargins left="1.1811023622047245" right="0.39370078740157483" top="0.59055118110236227" bottom="0.59055118110236227" header="0" footer="0"/>
  <pageSetup paperSize="9" scale="63" fitToHeight="0" orientation="portrait" r:id="rId1"/>
  <headerFooter>
    <oddFooter>&amp;CВерсія 2019.1</oddFooter>
  </headerFooter>
  <rowBreaks count="8" manualBreakCount="8">
    <brk id="9" max="6" man="1"/>
    <brk id="41" max="6" man="1"/>
    <brk id="72" max="6" man="1"/>
    <brk id="86" max="6" man="1"/>
    <brk id="112" max="6" man="1"/>
    <brk id="130" max="6" man="1"/>
    <brk id="147" max="6" man="1"/>
    <brk id="195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17ECAB-7BF2-48BA-9C40-B32F891336B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Оберіть зі списку" prompt="Оберіть зі списку &quot;Так&quot;, якщо Вами були здійснені заходи за цим показником, та в наступній графі зазначте кількість (цифрами) заходів за обраним показником">
          <x14:formula1>
            <xm:f>'C:\Users\user\Documents\комунікаційні кампанії\Семінар атестація березень 2019\На допомогу викладачу\Викладачу МШ виконавських спеціальностей (індивід.)\[Шаблон для викладачів МШ виконавських спеціальностей.xlsx]Зведена таблиця'!#REF!</xm:f>
          </x14:formula1>
          <xm:sqref>E127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таблиця'!$C$5:$C$7</xm:f>
          </x14:formula1>
          <xm:sqref>D11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таблиця'!$C$10:$C$11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таблиця'!$C$27:$C$30</xm:f>
          </x14:formula1>
          <xm:sqref>F46:F70</xm:sqref>
        </x14:dataValidation>
        <x14:dataValidation type="list" allowBlank="1" showInputMessage="1" showErrorMessage="1" promptTitle="Оберіть зі списку" prompt="_x000a_">
          <x14:formula1>
            <xm:f>'Зведена таблиця'!$C$45:$C$48</xm:f>
          </x14:formula1>
          <xm:sqref>A116:F116</xm:sqref>
        </x14:dataValidation>
        <x14:dataValidation type="list" allowBlank="1" showInputMessage="1" showErrorMessage="1" promptTitle="Оберіть зі списку" prompt="Оберіть зі списку &quot;Так&quot;, якщо Вами були здійснені заходи за цим показником, та в наступній графі зазначте кількість (цифрами) заходів за обраним показником">
          <x14:formula1>
            <xm:f>'Зведена таблиця'!$C$10:$C$11</xm:f>
          </x14:formula1>
          <xm:sqref>E128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95"/>
  <sheetViews>
    <sheetView tabSelected="1" view="pageBreakPreview" zoomScaleNormal="80" zoomScaleSheetLayoutView="100" workbookViewId="0">
      <pane ySplit="3" topLeftCell="A61" activePane="bottomLeft" state="frozen"/>
      <selection pane="bottomLeft" activeCell="A73" sqref="A73:E73"/>
    </sheetView>
  </sheetViews>
  <sheetFormatPr defaultRowHeight="15" x14ac:dyDescent="0.25"/>
  <cols>
    <col min="1" max="1" width="8.28515625" customWidth="1"/>
    <col min="2" max="2" width="33.85546875" customWidth="1"/>
    <col min="3" max="3" width="36.140625" customWidth="1"/>
    <col min="4" max="4" width="16.85546875" style="107" customWidth="1"/>
    <col min="5" max="5" width="16.85546875" customWidth="1"/>
    <col min="6" max="6" width="18.5703125" customWidth="1"/>
    <col min="7" max="8" width="7.140625" bestFit="1" customWidth="1"/>
    <col min="9" max="9" width="6.85546875" bestFit="1" customWidth="1"/>
    <col min="10" max="10" width="6" bestFit="1" customWidth="1"/>
    <col min="11" max="11" width="5.42578125" bestFit="1" customWidth="1"/>
    <col min="12" max="12" width="6.5703125" bestFit="1" customWidth="1"/>
    <col min="13" max="13" width="54" style="49" customWidth="1"/>
    <col min="14" max="73" width="9.140625" style="9"/>
  </cols>
  <sheetData>
    <row r="1" spans="1:13" ht="34.5" customHeight="1" x14ac:dyDescent="0.25">
      <c r="A1" s="298" t="s">
        <v>295</v>
      </c>
      <c r="B1" s="298"/>
      <c r="C1" s="298"/>
      <c r="D1" s="298"/>
      <c r="E1" s="298"/>
      <c r="F1" s="298"/>
      <c r="G1" s="299" t="s">
        <v>79</v>
      </c>
      <c r="H1" s="299"/>
      <c r="I1" s="299"/>
      <c r="J1" s="299"/>
      <c r="K1" s="299"/>
      <c r="L1" s="299"/>
    </row>
    <row r="2" spans="1:13" ht="45" customHeight="1" x14ac:dyDescent="0.25">
      <c r="A2" s="259" t="s">
        <v>0</v>
      </c>
      <c r="B2" s="259" t="s">
        <v>1</v>
      </c>
      <c r="C2" s="259" t="s">
        <v>2</v>
      </c>
      <c r="D2" s="253" t="s">
        <v>182</v>
      </c>
      <c r="E2" s="253" t="s">
        <v>183</v>
      </c>
      <c r="F2" s="253" t="s">
        <v>184</v>
      </c>
      <c r="G2" s="258" t="s">
        <v>3</v>
      </c>
      <c r="H2" s="258"/>
      <c r="I2" s="258"/>
      <c r="J2" s="258"/>
      <c r="K2" s="258"/>
      <c r="L2" s="258"/>
      <c r="M2" s="297" t="s">
        <v>11</v>
      </c>
    </row>
    <row r="3" spans="1:13" ht="37.5" customHeight="1" x14ac:dyDescent="0.25">
      <c r="A3" s="259"/>
      <c r="B3" s="259"/>
      <c r="C3" s="259"/>
      <c r="D3" s="254"/>
      <c r="E3" s="254"/>
      <c r="F3" s="254"/>
      <c r="G3" s="112" t="s">
        <v>4</v>
      </c>
      <c r="H3" s="112" t="s">
        <v>5</v>
      </c>
      <c r="I3" s="112" t="s">
        <v>35</v>
      </c>
      <c r="J3" s="112" t="s">
        <v>6</v>
      </c>
      <c r="K3" s="112" t="s">
        <v>7</v>
      </c>
      <c r="L3" s="112" t="s">
        <v>8</v>
      </c>
      <c r="M3" s="297"/>
    </row>
    <row r="4" spans="1:13" x14ac:dyDescent="0.25">
      <c r="A4" s="247" t="s">
        <v>85</v>
      </c>
      <c r="B4" s="248"/>
      <c r="C4" s="248"/>
      <c r="D4" s="248"/>
      <c r="E4" s="248"/>
      <c r="F4" s="249"/>
      <c r="G4" s="16"/>
      <c r="H4" s="16"/>
      <c r="I4" s="16"/>
      <c r="J4" s="16"/>
      <c r="K4" s="16"/>
      <c r="L4" s="16"/>
      <c r="M4" s="48"/>
    </row>
    <row r="5" spans="1:13" ht="30" x14ac:dyDescent="0.25">
      <c r="A5" s="250" t="s">
        <v>71</v>
      </c>
      <c r="B5" s="250" t="s">
        <v>10</v>
      </c>
      <c r="C5" s="19" t="s">
        <v>280</v>
      </c>
      <c r="D5" s="2">
        <v>2</v>
      </c>
      <c r="E5" s="255">
        <f>Опитувальник!D11</f>
        <v>0</v>
      </c>
      <c r="F5" s="250" t="str">
        <f>IF(E5="бакалавр, молодший спеціаліст, середня спеціальна освіта",2,IF(E5="магістр, спеціаліст",4,IF(E5="немає вищої/довищої освіти",0,"")))</f>
        <v/>
      </c>
      <c r="G5" s="1" t="s">
        <v>9</v>
      </c>
      <c r="H5" s="1" t="s">
        <v>9</v>
      </c>
      <c r="I5" s="1"/>
      <c r="J5" s="1"/>
      <c r="K5" s="1"/>
      <c r="L5" s="1"/>
      <c r="M5" s="309" t="s">
        <v>23</v>
      </c>
    </row>
    <row r="6" spans="1:13" x14ac:dyDescent="0.25">
      <c r="A6" s="251"/>
      <c r="B6" s="251"/>
      <c r="C6" s="17" t="s">
        <v>281</v>
      </c>
      <c r="D6" s="2">
        <v>4</v>
      </c>
      <c r="E6" s="256"/>
      <c r="F6" s="251"/>
      <c r="G6" s="1"/>
      <c r="H6" s="1"/>
      <c r="I6" s="1" t="s">
        <v>9</v>
      </c>
      <c r="J6" s="1" t="s">
        <v>9</v>
      </c>
      <c r="K6" s="1" t="s">
        <v>9</v>
      </c>
      <c r="L6" s="1" t="s">
        <v>9</v>
      </c>
      <c r="M6" s="309"/>
    </row>
    <row r="7" spans="1:13" ht="15" customHeight="1" x14ac:dyDescent="0.25">
      <c r="A7" s="252"/>
      <c r="B7" s="252"/>
      <c r="C7" s="17" t="s">
        <v>181</v>
      </c>
      <c r="D7" s="2">
        <v>0</v>
      </c>
      <c r="E7" s="257"/>
      <c r="F7" s="252"/>
      <c r="G7" s="1"/>
      <c r="H7" s="1"/>
      <c r="I7" s="1"/>
      <c r="J7" s="1"/>
      <c r="K7" s="1"/>
      <c r="L7" s="1"/>
      <c r="M7" s="309"/>
    </row>
    <row r="8" spans="1:13" x14ac:dyDescent="0.25">
      <c r="A8" s="28" t="s">
        <v>72</v>
      </c>
      <c r="B8" s="31" t="s">
        <v>14</v>
      </c>
      <c r="C8" s="18"/>
      <c r="D8" s="2"/>
      <c r="E8" s="269"/>
      <c r="F8" s="269"/>
      <c r="G8" s="17"/>
      <c r="H8" s="17"/>
      <c r="I8" s="17"/>
      <c r="J8" s="17"/>
      <c r="K8" s="17"/>
      <c r="L8" s="17"/>
      <c r="M8" s="309" t="s">
        <v>20</v>
      </c>
    </row>
    <row r="9" spans="1:13" ht="15" customHeight="1" x14ac:dyDescent="0.25">
      <c r="A9" s="260" t="s">
        <v>73</v>
      </c>
      <c r="B9" s="263" t="s">
        <v>15</v>
      </c>
      <c r="C9" s="18" t="s">
        <v>24</v>
      </c>
      <c r="D9" s="102">
        <v>1</v>
      </c>
      <c r="E9" s="270"/>
      <c r="F9" s="270"/>
      <c r="G9" s="1" t="s">
        <v>9</v>
      </c>
      <c r="H9" s="1" t="s">
        <v>9</v>
      </c>
      <c r="I9" s="1"/>
      <c r="J9" s="1" t="s">
        <v>9</v>
      </c>
      <c r="K9" s="1" t="s">
        <v>9</v>
      </c>
      <c r="L9" s="1" t="s">
        <v>9</v>
      </c>
      <c r="M9" s="309"/>
    </row>
    <row r="10" spans="1:13" x14ac:dyDescent="0.25">
      <c r="A10" s="261"/>
      <c r="B10" s="264"/>
      <c r="C10" s="17" t="s">
        <v>90</v>
      </c>
      <c r="D10" s="2">
        <v>1</v>
      </c>
      <c r="E10" s="250">
        <f>Опитувальник!G16</f>
        <v>0</v>
      </c>
      <c r="F10" s="250">
        <f>IF(E10="Так",1,0)</f>
        <v>0</v>
      </c>
      <c r="G10" s="1"/>
      <c r="H10" s="1"/>
      <c r="I10" s="1"/>
      <c r="J10" s="1"/>
      <c r="K10" s="1"/>
      <c r="L10" s="1"/>
      <c r="M10" s="309"/>
    </row>
    <row r="11" spans="1:13" x14ac:dyDescent="0.25">
      <c r="A11" s="262"/>
      <c r="B11" s="265"/>
      <c r="C11" s="17" t="s">
        <v>179</v>
      </c>
      <c r="D11" s="2">
        <v>0</v>
      </c>
      <c r="E11" s="252"/>
      <c r="F11" s="252"/>
      <c r="G11" s="1"/>
      <c r="H11" s="1"/>
      <c r="I11" s="1"/>
      <c r="J11" s="1"/>
      <c r="K11" s="1"/>
      <c r="L11" s="1"/>
      <c r="M11" s="309"/>
    </row>
    <row r="12" spans="1:13" x14ac:dyDescent="0.25">
      <c r="A12" s="266" t="s">
        <v>74</v>
      </c>
      <c r="B12" s="263" t="s">
        <v>18</v>
      </c>
      <c r="C12" s="18" t="s">
        <v>24</v>
      </c>
      <c r="D12" s="102">
        <v>1</v>
      </c>
      <c r="E12" s="29"/>
      <c r="F12" s="78"/>
      <c r="G12" s="1" t="s">
        <v>9</v>
      </c>
      <c r="H12" s="1" t="s">
        <v>9</v>
      </c>
      <c r="I12" s="1"/>
      <c r="J12" s="1" t="s">
        <v>9</v>
      </c>
      <c r="K12" s="1" t="s">
        <v>9</v>
      </c>
      <c r="L12" s="1" t="s">
        <v>9</v>
      </c>
      <c r="M12" s="309"/>
    </row>
    <row r="13" spans="1:13" x14ac:dyDescent="0.25">
      <c r="A13" s="267"/>
      <c r="B13" s="264"/>
      <c r="C13" s="17" t="s">
        <v>90</v>
      </c>
      <c r="D13" s="2">
        <v>1</v>
      </c>
      <c r="E13" s="250">
        <f>Опитувальник!G17</f>
        <v>0</v>
      </c>
      <c r="F13" s="250">
        <f>IF(E13="Так",1,0)</f>
        <v>0</v>
      </c>
      <c r="G13" s="1"/>
      <c r="H13" s="1"/>
      <c r="I13" s="1"/>
      <c r="J13" s="1"/>
      <c r="K13" s="1"/>
      <c r="L13" s="1"/>
      <c r="M13" s="309"/>
    </row>
    <row r="14" spans="1:13" x14ac:dyDescent="0.25">
      <c r="A14" s="268"/>
      <c r="B14" s="265"/>
      <c r="C14" s="17" t="s">
        <v>179</v>
      </c>
      <c r="D14" s="2">
        <v>0</v>
      </c>
      <c r="E14" s="252"/>
      <c r="F14" s="252"/>
      <c r="G14" s="1"/>
      <c r="H14" s="1"/>
      <c r="I14" s="1"/>
      <c r="J14" s="1"/>
      <c r="K14" s="1"/>
      <c r="L14" s="1"/>
      <c r="M14" s="309"/>
    </row>
    <row r="15" spans="1:13" x14ac:dyDescent="0.25">
      <c r="A15" s="250" t="s">
        <v>75</v>
      </c>
      <c r="B15" s="255" t="s">
        <v>19</v>
      </c>
      <c r="C15" s="18" t="s">
        <v>24</v>
      </c>
      <c r="D15" s="102">
        <v>1</v>
      </c>
      <c r="E15" s="29"/>
      <c r="F15" s="78"/>
      <c r="G15" s="1" t="s">
        <v>9</v>
      </c>
      <c r="H15" s="1" t="s">
        <v>9</v>
      </c>
      <c r="I15" s="1"/>
      <c r="J15" s="1" t="s">
        <v>9</v>
      </c>
      <c r="K15" s="1" t="s">
        <v>9</v>
      </c>
      <c r="L15" s="1" t="s">
        <v>9</v>
      </c>
      <c r="M15" s="309"/>
    </row>
    <row r="16" spans="1:13" x14ac:dyDescent="0.25">
      <c r="A16" s="251"/>
      <c r="B16" s="256"/>
      <c r="C16" s="17" t="s">
        <v>90</v>
      </c>
      <c r="D16" s="2">
        <v>1</v>
      </c>
      <c r="E16" s="250">
        <f>Опитувальник!G18</f>
        <v>0</v>
      </c>
      <c r="F16" s="250">
        <f>IF(E16="Так",1,0)</f>
        <v>0</v>
      </c>
      <c r="G16" s="1"/>
      <c r="H16" s="1"/>
      <c r="I16" s="1"/>
      <c r="J16" s="1"/>
      <c r="K16" s="1"/>
      <c r="L16" s="1"/>
      <c r="M16" s="309"/>
    </row>
    <row r="17" spans="1:13" x14ac:dyDescent="0.25">
      <c r="A17" s="252"/>
      <c r="B17" s="257"/>
      <c r="C17" s="17" t="s">
        <v>179</v>
      </c>
      <c r="D17" s="2">
        <v>0</v>
      </c>
      <c r="E17" s="252"/>
      <c r="F17" s="252"/>
      <c r="G17" s="1"/>
      <c r="H17" s="1"/>
      <c r="I17" s="1"/>
      <c r="J17" s="1"/>
      <c r="K17" s="1"/>
      <c r="L17" s="1"/>
      <c r="M17" s="309"/>
    </row>
    <row r="18" spans="1:13" x14ac:dyDescent="0.25">
      <c r="A18" s="28" t="s">
        <v>76</v>
      </c>
      <c r="B18" s="30" t="s">
        <v>21</v>
      </c>
      <c r="C18" s="17"/>
      <c r="D18" s="2"/>
      <c r="E18" s="271"/>
      <c r="F18" s="271"/>
      <c r="G18" s="1"/>
      <c r="H18" s="1"/>
      <c r="I18" s="1"/>
      <c r="J18" s="1"/>
      <c r="K18" s="1"/>
      <c r="L18" s="1"/>
      <c r="M18" s="309"/>
    </row>
    <row r="19" spans="1:13" x14ac:dyDescent="0.25">
      <c r="A19" s="266" t="s">
        <v>77</v>
      </c>
      <c r="B19" s="263" t="s">
        <v>22</v>
      </c>
      <c r="C19" s="18" t="s">
        <v>24</v>
      </c>
      <c r="D19" s="102">
        <v>1</v>
      </c>
      <c r="E19" s="272"/>
      <c r="F19" s="272"/>
      <c r="G19" s="1"/>
      <c r="H19" s="1"/>
      <c r="I19" s="1"/>
      <c r="J19" s="1"/>
      <c r="K19" s="1"/>
      <c r="L19" s="1"/>
      <c r="M19" s="309"/>
    </row>
    <row r="20" spans="1:13" x14ac:dyDescent="0.25">
      <c r="A20" s="267"/>
      <c r="B20" s="264"/>
      <c r="C20" s="19" t="s">
        <v>185</v>
      </c>
      <c r="D20" s="2">
        <v>1</v>
      </c>
      <c r="E20" s="273">
        <f>Опитувальник!D40</f>
        <v>0</v>
      </c>
      <c r="F20" s="250">
        <f>Опитувальник!G40</f>
        <v>0</v>
      </c>
      <c r="G20" s="1"/>
      <c r="H20" s="1"/>
      <c r="I20" s="1"/>
      <c r="J20" s="1"/>
      <c r="K20" s="1"/>
      <c r="L20" s="1"/>
      <c r="M20" s="309"/>
    </row>
    <row r="21" spans="1:13" x14ac:dyDescent="0.25">
      <c r="A21" s="267"/>
      <c r="B21" s="264"/>
      <c r="C21" s="19" t="s">
        <v>186</v>
      </c>
      <c r="D21" s="2">
        <v>0.8</v>
      </c>
      <c r="E21" s="274"/>
      <c r="F21" s="251"/>
      <c r="G21" s="1"/>
      <c r="H21" s="1"/>
      <c r="I21" s="1"/>
      <c r="J21" s="1"/>
      <c r="K21" s="1"/>
      <c r="L21" s="1"/>
      <c r="M21" s="309"/>
    </row>
    <row r="22" spans="1:13" x14ac:dyDescent="0.25">
      <c r="A22" s="267"/>
      <c r="B22" s="264"/>
      <c r="C22" s="19" t="s">
        <v>187</v>
      </c>
      <c r="D22" s="2">
        <v>0.7</v>
      </c>
      <c r="E22" s="274"/>
      <c r="F22" s="251"/>
      <c r="G22" s="1"/>
      <c r="H22" s="1"/>
      <c r="I22" s="1"/>
      <c r="J22" s="1"/>
      <c r="K22" s="1"/>
      <c r="L22" s="1"/>
      <c r="M22" s="309"/>
    </row>
    <row r="23" spans="1:13" x14ac:dyDescent="0.25">
      <c r="A23" s="267"/>
      <c r="B23" s="264"/>
      <c r="C23" s="19" t="s">
        <v>188</v>
      </c>
      <c r="D23" s="2">
        <v>0.5</v>
      </c>
      <c r="E23" s="274"/>
      <c r="F23" s="251"/>
      <c r="G23" s="1"/>
      <c r="H23" s="1"/>
      <c r="I23" s="1"/>
      <c r="J23" s="1"/>
      <c r="K23" s="1"/>
      <c r="L23" s="1"/>
      <c r="M23" s="309"/>
    </row>
    <row r="24" spans="1:13" ht="15" customHeight="1" x14ac:dyDescent="0.25">
      <c r="A24" s="267"/>
      <c r="B24" s="264"/>
      <c r="C24" s="19" t="s">
        <v>189</v>
      </c>
      <c r="D24" s="2">
        <v>0.3</v>
      </c>
      <c r="E24" s="274"/>
      <c r="F24" s="251"/>
      <c r="G24" s="1"/>
      <c r="H24" s="1"/>
      <c r="I24" s="1"/>
      <c r="J24" s="1"/>
      <c r="K24" s="1"/>
      <c r="L24" s="1"/>
      <c r="M24" s="309"/>
    </row>
    <row r="25" spans="1:13" x14ac:dyDescent="0.25">
      <c r="A25" s="268"/>
      <c r="B25" s="265"/>
      <c r="C25" s="19" t="s">
        <v>190</v>
      </c>
      <c r="D25" s="2">
        <v>0</v>
      </c>
      <c r="E25" s="275"/>
      <c r="F25" s="252"/>
      <c r="G25" s="1"/>
      <c r="H25" s="1"/>
      <c r="I25" s="1"/>
      <c r="J25" s="1"/>
      <c r="K25" s="1"/>
      <c r="L25" s="1"/>
      <c r="M25" s="309"/>
    </row>
    <row r="26" spans="1:13" ht="15" customHeight="1" x14ac:dyDescent="0.25">
      <c r="A26" s="266" t="s">
        <v>78</v>
      </c>
      <c r="B26" s="263" t="s">
        <v>293</v>
      </c>
      <c r="C26" s="18" t="s">
        <v>24</v>
      </c>
      <c r="D26" s="103">
        <v>5</v>
      </c>
      <c r="E26" s="101"/>
      <c r="F26" s="101"/>
      <c r="G26" s="1"/>
      <c r="H26" s="1"/>
      <c r="I26" s="1"/>
      <c r="J26" s="1"/>
      <c r="K26" s="1"/>
      <c r="L26" s="1"/>
      <c r="M26" s="309" t="s">
        <v>215</v>
      </c>
    </row>
    <row r="27" spans="1:13" x14ac:dyDescent="0.25">
      <c r="A27" s="267"/>
      <c r="B27" s="264"/>
      <c r="C27" s="19" t="s">
        <v>191</v>
      </c>
      <c r="D27" s="2">
        <v>0.2</v>
      </c>
      <c r="E27" s="250">
        <f>COUNTA(Опитувальник!A46:B70)</f>
        <v>0</v>
      </c>
      <c r="F27" s="250">
        <f>Опитувальник!G71</f>
        <v>0</v>
      </c>
      <c r="G27" s="1"/>
      <c r="H27" s="1"/>
      <c r="I27" s="1"/>
      <c r="J27" s="1"/>
      <c r="K27" s="1"/>
      <c r="L27" s="1"/>
      <c r="M27" s="309"/>
    </row>
    <row r="28" spans="1:13" x14ac:dyDescent="0.25">
      <c r="A28" s="267"/>
      <c r="B28" s="264"/>
      <c r="C28" s="19" t="s">
        <v>192</v>
      </c>
      <c r="D28" s="2">
        <v>0.3</v>
      </c>
      <c r="E28" s="251"/>
      <c r="F28" s="251"/>
      <c r="G28" s="1"/>
      <c r="H28" s="1"/>
      <c r="I28" s="1"/>
      <c r="J28" s="1"/>
      <c r="K28" s="1"/>
      <c r="L28" s="1"/>
      <c r="M28" s="309"/>
    </row>
    <row r="29" spans="1:13" ht="15" customHeight="1" x14ac:dyDescent="0.25">
      <c r="A29" s="267"/>
      <c r="B29" s="264"/>
      <c r="C29" s="19" t="s">
        <v>193</v>
      </c>
      <c r="D29" s="2">
        <v>0.4</v>
      </c>
      <c r="E29" s="251"/>
      <c r="F29" s="251"/>
      <c r="G29" s="1"/>
      <c r="H29" s="1"/>
      <c r="I29" s="1"/>
      <c r="J29" s="1"/>
      <c r="K29" s="1"/>
      <c r="L29" s="1"/>
      <c r="M29" s="309"/>
    </row>
    <row r="30" spans="1:13" x14ac:dyDescent="0.25">
      <c r="A30" s="268"/>
      <c r="B30" s="265"/>
      <c r="C30" s="19" t="s">
        <v>194</v>
      </c>
      <c r="D30" s="2">
        <v>0.5</v>
      </c>
      <c r="E30" s="252"/>
      <c r="F30" s="252"/>
      <c r="G30" s="1"/>
      <c r="H30" s="1"/>
      <c r="I30" s="1"/>
      <c r="J30" s="1"/>
      <c r="K30" s="1"/>
      <c r="L30" s="1"/>
      <c r="M30" s="309"/>
    </row>
    <row r="31" spans="1:13" ht="15" customHeight="1" x14ac:dyDescent="0.25">
      <c r="A31" s="250" t="s">
        <v>81</v>
      </c>
      <c r="B31" s="255" t="s">
        <v>25</v>
      </c>
      <c r="C31" s="18" t="s">
        <v>24</v>
      </c>
      <c r="D31" s="103">
        <v>5</v>
      </c>
      <c r="E31" s="101"/>
      <c r="F31" s="101"/>
      <c r="G31" s="1"/>
      <c r="H31" s="1"/>
      <c r="I31" s="1"/>
      <c r="J31" s="1"/>
      <c r="K31" s="1"/>
      <c r="L31" s="1"/>
      <c r="M31" s="309" t="s">
        <v>27</v>
      </c>
    </row>
    <row r="32" spans="1:13" x14ac:dyDescent="0.25">
      <c r="A32" s="251"/>
      <c r="B32" s="256"/>
      <c r="C32" s="19" t="s">
        <v>288</v>
      </c>
      <c r="D32" s="104">
        <v>2</v>
      </c>
      <c r="E32" s="255">
        <f>Опитувальник!F85</f>
        <v>0</v>
      </c>
      <c r="F32" s="250">
        <f>Опитувальник!G86</f>
        <v>0</v>
      </c>
      <c r="G32" s="1"/>
      <c r="H32" s="1"/>
      <c r="I32" s="1"/>
      <c r="J32" s="1"/>
      <c r="K32" s="1"/>
      <c r="L32" s="1"/>
      <c r="M32" s="309"/>
    </row>
    <row r="33" spans="1:13" ht="30" x14ac:dyDescent="0.25">
      <c r="A33" s="251"/>
      <c r="B33" s="256"/>
      <c r="C33" s="19" t="s">
        <v>289</v>
      </c>
      <c r="D33" s="104">
        <v>2</v>
      </c>
      <c r="E33" s="256"/>
      <c r="F33" s="251"/>
      <c r="G33" s="1"/>
      <c r="H33" s="1"/>
      <c r="I33" s="1"/>
      <c r="J33" s="1"/>
      <c r="K33" s="1"/>
      <c r="L33" s="1"/>
      <c r="M33" s="309"/>
    </row>
    <row r="34" spans="1:13" x14ac:dyDescent="0.25">
      <c r="A34" s="252"/>
      <c r="B34" s="257"/>
      <c r="C34" s="19" t="s">
        <v>290</v>
      </c>
      <c r="D34" s="104">
        <v>1</v>
      </c>
      <c r="E34" s="257"/>
      <c r="F34" s="252"/>
      <c r="G34" s="1"/>
      <c r="H34" s="1"/>
      <c r="I34" s="1"/>
      <c r="J34" s="1"/>
      <c r="K34" s="1"/>
      <c r="L34" s="1"/>
      <c r="M34" s="309"/>
    </row>
    <row r="35" spans="1:13" ht="25.5" customHeight="1" x14ac:dyDescent="0.25">
      <c r="A35" s="250" t="s">
        <v>82</v>
      </c>
      <c r="B35" s="255" t="s">
        <v>26</v>
      </c>
      <c r="C35" s="32" t="s">
        <v>24</v>
      </c>
      <c r="D35" s="103">
        <v>5</v>
      </c>
      <c r="E35" s="33"/>
      <c r="F35" s="33"/>
      <c r="G35" s="1"/>
      <c r="H35" s="1"/>
      <c r="I35" s="1"/>
      <c r="J35" s="1"/>
      <c r="K35" s="1"/>
      <c r="L35" s="1"/>
      <c r="M35" s="294" t="s">
        <v>29</v>
      </c>
    </row>
    <row r="36" spans="1:13" ht="33.75" customHeight="1" x14ac:dyDescent="0.25">
      <c r="A36" s="251"/>
      <c r="B36" s="256"/>
      <c r="C36" s="19" t="s">
        <v>195</v>
      </c>
      <c r="D36" s="104"/>
      <c r="E36" s="28">
        <f>Опитувальник!F100</f>
        <v>0</v>
      </c>
      <c r="F36" s="28">
        <f>Опитувальник!G101</f>
        <v>5</v>
      </c>
      <c r="G36" s="1"/>
      <c r="H36" s="1"/>
      <c r="I36" s="1"/>
      <c r="J36" s="1"/>
      <c r="K36" s="1"/>
      <c r="L36" s="1"/>
      <c r="M36" s="296"/>
    </row>
    <row r="37" spans="1:13" ht="54" customHeight="1" x14ac:dyDescent="0.25">
      <c r="A37" s="250" t="s">
        <v>83</v>
      </c>
      <c r="B37" s="255" t="s">
        <v>28</v>
      </c>
      <c r="C37" s="18" t="s">
        <v>196</v>
      </c>
      <c r="D37" s="103">
        <v>2</v>
      </c>
      <c r="E37" s="33"/>
      <c r="F37" s="33"/>
      <c r="G37" s="1"/>
      <c r="H37" s="1"/>
      <c r="I37" s="1"/>
      <c r="J37" s="1"/>
      <c r="K37" s="1"/>
      <c r="L37" s="1"/>
      <c r="M37" s="294" t="s">
        <v>33</v>
      </c>
    </row>
    <row r="38" spans="1:13" x14ac:dyDescent="0.25">
      <c r="A38" s="251"/>
      <c r="B38" s="256"/>
      <c r="C38" s="19" t="s">
        <v>30</v>
      </c>
      <c r="D38" s="104">
        <v>2</v>
      </c>
      <c r="E38" s="276">
        <f>Опитувальник!G111</f>
        <v>0</v>
      </c>
      <c r="F38" s="301">
        <f>Опитувальник!G111</f>
        <v>0</v>
      </c>
      <c r="G38" s="1"/>
      <c r="H38" s="1"/>
      <c r="I38" s="1"/>
      <c r="J38" s="1"/>
      <c r="K38" s="1"/>
      <c r="L38" s="1"/>
      <c r="M38" s="295"/>
    </row>
    <row r="39" spans="1:13" x14ac:dyDescent="0.25">
      <c r="A39" s="251"/>
      <c r="B39" s="256"/>
      <c r="C39" s="19" t="s">
        <v>31</v>
      </c>
      <c r="D39" s="104">
        <v>1</v>
      </c>
      <c r="E39" s="277"/>
      <c r="F39" s="302"/>
      <c r="G39" s="1"/>
      <c r="H39" s="1"/>
      <c r="I39" s="1"/>
      <c r="J39" s="1"/>
      <c r="K39" s="1"/>
      <c r="L39" s="1"/>
      <c r="M39" s="295"/>
    </row>
    <row r="40" spans="1:13" ht="15" customHeight="1" x14ac:dyDescent="0.25">
      <c r="A40" s="252"/>
      <c r="B40" s="257"/>
      <c r="C40" s="19" t="s">
        <v>32</v>
      </c>
      <c r="D40" s="104">
        <v>0</v>
      </c>
      <c r="E40" s="278"/>
      <c r="F40" s="303"/>
      <c r="G40" s="1"/>
      <c r="H40" s="1"/>
      <c r="I40" s="1"/>
      <c r="J40" s="1"/>
      <c r="K40" s="1"/>
      <c r="L40" s="1"/>
      <c r="M40" s="296"/>
    </row>
    <row r="41" spans="1:13" ht="15" customHeight="1" x14ac:dyDescent="0.25">
      <c r="A41" s="310" t="s">
        <v>291</v>
      </c>
      <c r="B41" s="311"/>
      <c r="C41" s="311"/>
      <c r="D41" s="312"/>
      <c r="E41" s="304"/>
      <c r="F41" s="318">
        <f>SUM(F5,F10,F13,F16,F20,F27,F32,F36,F38)</f>
        <v>5</v>
      </c>
      <c r="G41" s="1"/>
      <c r="H41" s="1"/>
      <c r="I41" s="1"/>
      <c r="J41" s="1"/>
      <c r="K41" s="1"/>
      <c r="L41" s="1"/>
      <c r="M41" s="294"/>
    </row>
    <row r="42" spans="1:13" x14ac:dyDescent="0.25">
      <c r="A42" s="313"/>
      <c r="B42" s="314"/>
      <c r="C42" s="314"/>
      <c r="D42" s="315"/>
      <c r="E42" s="305"/>
      <c r="F42" s="319"/>
      <c r="G42" s="1"/>
      <c r="H42" s="1"/>
      <c r="I42" s="1"/>
      <c r="J42" s="1"/>
      <c r="K42" s="1"/>
      <c r="L42" s="1"/>
      <c r="M42" s="295"/>
    </row>
    <row r="43" spans="1:13" x14ac:dyDescent="0.25">
      <c r="A43" s="320" t="s">
        <v>197</v>
      </c>
      <c r="B43" s="320" t="s">
        <v>64</v>
      </c>
      <c r="C43" s="320"/>
      <c r="D43" s="320"/>
      <c r="E43" s="320"/>
      <c r="F43" s="320"/>
      <c r="G43" s="1"/>
      <c r="H43" s="1"/>
      <c r="I43" s="1"/>
      <c r="J43" s="1"/>
      <c r="K43" s="1"/>
      <c r="L43" s="1"/>
      <c r="M43" s="295"/>
    </row>
    <row r="44" spans="1:13" ht="15" customHeight="1" x14ac:dyDescent="0.25">
      <c r="A44" s="250" t="s">
        <v>12</v>
      </c>
      <c r="B44" s="284" t="s">
        <v>34</v>
      </c>
      <c r="C44" s="14" t="s">
        <v>65</v>
      </c>
      <c r="D44" s="105">
        <v>34</v>
      </c>
      <c r="E44" s="33"/>
      <c r="F44" s="83">
        <f>Опитувальник!G146</f>
        <v>0</v>
      </c>
      <c r="G44" s="1"/>
      <c r="H44" s="1"/>
      <c r="I44" s="1"/>
      <c r="J44" s="1"/>
      <c r="K44" s="1"/>
      <c r="L44" s="1"/>
      <c r="M44" s="296"/>
    </row>
    <row r="45" spans="1:13" ht="28.5" customHeight="1" x14ac:dyDescent="0.25">
      <c r="A45" s="251"/>
      <c r="B45" s="285"/>
      <c r="C45" s="10" t="s">
        <v>198</v>
      </c>
      <c r="D45" s="48">
        <v>12</v>
      </c>
      <c r="E45" s="284">
        <f>Опитувальник!A116</f>
        <v>0</v>
      </c>
      <c r="F45" s="250">
        <f>Опитувальник!G116</f>
        <v>0</v>
      </c>
      <c r="G45" s="7" t="s">
        <v>9</v>
      </c>
      <c r="H45" s="7" t="s">
        <v>9</v>
      </c>
      <c r="I45" s="7" t="s">
        <v>9</v>
      </c>
      <c r="J45" s="12"/>
      <c r="K45" s="12"/>
      <c r="L45" s="12"/>
      <c r="M45" s="48" t="s">
        <v>208</v>
      </c>
    </row>
    <row r="46" spans="1:13" ht="58.5" customHeight="1" x14ac:dyDescent="0.25">
      <c r="A46" s="251"/>
      <c r="B46" s="285"/>
      <c r="C46" s="19" t="s">
        <v>199</v>
      </c>
      <c r="D46" s="48">
        <v>16</v>
      </c>
      <c r="E46" s="285"/>
      <c r="F46" s="251"/>
      <c r="G46" s="12"/>
      <c r="H46" s="12"/>
      <c r="I46" s="12"/>
      <c r="J46" s="7" t="s">
        <v>9</v>
      </c>
      <c r="K46" s="12"/>
      <c r="L46" s="12"/>
      <c r="M46" s="50" t="s">
        <v>209</v>
      </c>
    </row>
    <row r="47" spans="1:13" ht="92.25" customHeight="1" x14ac:dyDescent="0.25">
      <c r="A47" s="251"/>
      <c r="B47" s="285"/>
      <c r="C47" s="3" t="s">
        <v>200</v>
      </c>
      <c r="D47" s="48">
        <v>20</v>
      </c>
      <c r="E47" s="285"/>
      <c r="F47" s="251"/>
      <c r="G47" s="12"/>
      <c r="H47" s="12"/>
      <c r="I47" s="12"/>
      <c r="J47" s="12"/>
      <c r="K47" s="7" t="s">
        <v>9</v>
      </c>
      <c r="L47" s="12"/>
      <c r="M47" s="50" t="s">
        <v>216</v>
      </c>
    </row>
    <row r="48" spans="1:13" ht="90" customHeight="1" x14ac:dyDescent="0.25">
      <c r="A48" s="252"/>
      <c r="B48" s="286"/>
      <c r="C48" s="3" t="s">
        <v>201</v>
      </c>
      <c r="D48" s="48">
        <v>25</v>
      </c>
      <c r="E48" s="286"/>
      <c r="F48" s="252"/>
      <c r="G48" s="12"/>
      <c r="H48" s="12"/>
      <c r="I48" s="12"/>
      <c r="J48" s="12"/>
      <c r="K48" s="12"/>
      <c r="L48" s="7" t="s">
        <v>9</v>
      </c>
      <c r="M48" s="50" t="s">
        <v>217</v>
      </c>
    </row>
    <row r="49" spans="1:13" ht="42" customHeight="1" x14ac:dyDescent="0.25">
      <c r="A49" s="7" t="s">
        <v>16</v>
      </c>
      <c r="B49" s="263" t="s">
        <v>36</v>
      </c>
      <c r="C49" s="19" t="s">
        <v>159</v>
      </c>
      <c r="D49" s="48">
        <v>5</v>
      </c>
      <c r="E49" s="34">
        <f>Опитувальник!F122</f>
        <v>0</v>
      </c>
      <c r="F49" s="28">
        <f>Опитувальник!G122</f>
        <v>0</v>
      </c>
      <c r="G49" s="7"/>
      <c r="H49" s="7"/>
      <c r="I49" s="7"/>
      <c r="J49" s="7"/>
      <c r="K49" s="7"/>
      <c r="L49" s="7"/>
      <c r="M49" s="48" t="s">
        <v>210</v>
      </c>
    </row>
    <row r="50" spans="1:13" ht="59.25" customHeight="1" x14ac:dyDescent="0.25">
      <c r="A50" s="7" t="s">
        <v>17</v>
      </c>
      <c r="B50" s="265"/>
      <c r="C50" s="19" t="s">
        <v>45</v>
      </c>
      <c r="D50" s="48">
        <v>5</v>
      </c>
      <c r="E50" s="34">
        <f>Опитувальник!F123</f>
        <v>0</v>
      </c>
      <c r="F50" s="28">
        <f>Опитувальник!G123</f>
        <v>0</v>
      </c>
      <c r="G50" s="7"/>
      <c r="H50" s="7"/>
      <c r="I50" s="7"/>
      <c r="J50" s="7"/>
      <c r="K50" s="7"/>
      <c r="L50" s="7"/>
      <c r="M50" s="48" t="s">
        <v>47</v>
      </c>
    </row>
    <row r="51" spans="1:13" ht="90" x14ac:dyDescent="0.25">
      <c r="A51" s="288" t="s">
        <v>69</v>
      </c>
      <c r="B51" s="291" t="s">
        <v>37</v>
      </c>
      <c r="C51" s="14" t="s">
        <v>39</v>
      </c>
      <c r="D51" s="48"/>
      <c r="E51" s="33"/>
      <c r="F51" s="33"/>
      <c r="G51" s="7"/>
      <c r="H51" s="7"/>
      <c r="I51" s="7"/>
      <c r="J51" s="7"/>
      <c r="K51" s="7"/>
      <c r="L51" s="7"/>
      <c r="M51" s="294" t="s">
        <v>211</v>
      </c>
    </row>
    <row r="52" spans="1:13" x14ac:dyDescent="0.25">
      <c r="A52" s="289"/>
      <c r="B52" s="292"/>
      <c r="C52" s="10" t="s">
        <v>41</v>
      </c>
      <c r="D52" s="48">
        <v>4</v>
      </c>
      <c r="E52" s="287">
        <f>Опитувальник!F139</f>
        <v>0</v>
      </c>
      <c r="F52" s="250">
        <f>Опитувальник!G140</f>
        <v>0</v>
      </c>
      <c r="G52" s="7"/>
      <c r="H52" s="7"/>
      <c r="I52" s="7"/>
      <c r="J52" s="7"/>
      <c r="K52" s="7"/>
      <c r="L52" s="7"/>
      <c r="M52" s="295"/>
    </row>
    <row r="53" spans="1:13" x14ac:dyDescent="0.25">
      <c r="A53" s="289"/>
      <c r="B53" s="292"/>
      <c r="C53" s="10" t="s">
        <v>42</v>
      </c>
      <c r="D53" s="48">
        <v>6</v>
      </c>
      <c r="E53" s="285"/>
      <c r="F53" s="251"/>
      <c r="G53" s="7"/>
      <c r="H53" s="7"/>
      <c r="I53" s="7"/>
      <c r="J53" s="7"/>
      <c r="K53" s="7"/>
      <c r="L53" s="7"/>
      <c r="M53" s="295"/>
    </row>
    <row r="54" spans="1:13" x14ac:dyDescent="0.25">
      <c r="A54" s="289"/>
      <c r="B54" s="292"/>
      <c r="C54" s="10" t="s">
        <v>43</v>
      </c>
      <c r="D54" s="48">
        <v>8</v>
      </c>
      <c r="E54" s="285"/>
      <c r="F54" s="251"/>
      <c r="G54" s="7"/>
      <c r="H54" s="7"/>
      <c r="I54" s="7"/>
      <c r="J54" s="7"/>
      <c r="K54" s="7"/>
      <c r="L54" s="7"/>
      <c r="M54" s="295"/>
    </row>
    <row r="55" spans="1:13" x14ac:dyDescent="0.25">
      <c r="A55" s="289"/>
      <c r="B55" s="292"/>
      <c r="C55" s="10" t="s">
        <v>44</v>
      </c>
      <c r="D55" s="48">
        <v>12</v>
      </c>
      <c r="E55" s="285"/>
      <c r="F55" s="251"/>
      <c r="G55" s="7"/>
      <c r="H55" s="7"/>
      <c r="I55" s="7"/>
      <c r="J55" s="7"/>
      <c r="K55" s="7"/>
      <c r="L55" s="7"/>
      <c r="M55" s="295"/>
    </row>
    <row r="56" spans="1:13" x14ac:dyDescent="0.25">
      <c r="A56" s="290"/>
      <c r="B56" s="293"/>
      <c r="C56" s="10" t="s">
        <v>40</v>
      </c>
      <c r="D56" s="48">
        <v>15</v>
      </c>
      <c r="E56" s="286"/>
      <c r="F56" s="252"/>
      <c r="G56" s="7"/>
      <c r="H56" s="7"/>
      <c r="I56" s="7"/>
      <c r="J56" s="7"/>
      <c r="K56" s="7"/>
      <c r="L56" s="7"/>
      <c r="M56" s="296"/>
    </row>
    <row r="57" spans="1:13" ht="121.5" customHeight="1" x14ac:dyDescent="0.25">
      <c r="A57" s="2" t="s">
        <v>80</v>
      </c>
      <c r="B57" s="47" t="s">
        <v>37</v>
      </c>
      <c r="C57" s="19" t="s">
        <v>202</v>
      </c>
      <c r="D57" s="104">
        <v>0.5</v>
      </c>
      <c r="E57" s="31">
        <f>Опитувальник!E144</f>
        <v>0</v>
      </c>
      <c r="F57" s="28">
        <f>Опитувальник!G144</f>
        <v>0</v>
      </c>
      <c r="G57" s="7"/>
      <c r="H57" s="7"/>
      <c r="I57" s="7"/>
      <c r="J57" s="7"/>
      <c r="K57" s="7"/>
      <c r="L57" s="7"/>
      <c r="M57" s="294"/>
    </row>
    <row r="58" spans="1:13" x14ac:dyDescent="0.25">
      <c r="A58" s="113" t="s">
        <v>13</v>
      </c>
      <c r="B58" s="13" t="s">
        <v>46</v>
      </c>
      <c r="C58" s="14" t="s">
        <v>49</v>
      </c>
      <c r="D58" s="105">
        <v>46</v>
      </c>
      <c r="E58" s="33"/>
      <c r="F58" s="83">
        <f>Опитувальник!G207</f>
        <v>0</v>
      </c>
      <c r="G58" s="2"/>
      <c r="H58" s="2"/>
      <c r="I58" s="2"/>
      <c r="J58" s="2"/>
      <c r="K58" s="2"/>
      <c r="L58" s="2"/>
      <c r="M58" s="296"/>
    </row>
    <row r="59" spans="1:13" ht="15" customHeight="1" x14ac:dyDescent="0.25">
      <c r="A59" s="288" t="s">
        <v>66</v>
      </c>
      <c r="B59" s="263" t="s">
        <v>203</v>
      </c>
      <c r="C59" s="35">
        <v>0.45</v>
      </c>
      <c r="D59" s="48">
        <v>9</v>
      </c>
      <c r="E59" s="287">
        <f>Опитувальник!F183</f>
        <v>0</v>
      </c>
      <c r="F59" s="317">
        <f>Опитувальник!F184</f>
        <v>0</v>
      </c>
      <c r="G59" s="2" t="s">
        <v>9</v>
      </c>
      <c r="H59" s="4"/>
      <c r="I59" s="4"/>
      <c r="J59" s="4"/>
      <c r="K59" s="4"/>
      <c r="L59" s="4"/>
      <c r="M59" s="294" t="s">
        <v>212</v>
      </c>
    </row>
    <row r="60" spans="1:13" ht="15" customHeight="1" x14ac:dyDescent="0.25">
      <c r="A60" s="289"/>
      <c r="B60" s="264"/>
      <c r="C60" s="35">
        <v>0.5</v>
      </c>
      <c r="D60" s="48">
        <v>12</v>
      </c>
      <c r="E60" s="285"/>
      <c r="F60" s="317"/>
      <c r="G60" s="4"/>
      <c r="H60" s="2" t="s">
        <v>9</v>
      </c>
      <c r="I60" s="2" t="s">
        <v>9</v>
      </c>
      <c r="J60" s="4"/>
      <c r="K60" s="4"/>
      <c r="L60" s="4"/>
      <c r="M60" s="295"/>
    </row>
    <row r="61" spans="1:13" x14ac:dyDescent="0.25">
      <c r="A61" s="289"/>
      <c r="B61" s="264"/>
      <c r="C61" s="35">
        <v>0.6</v>
      </c>
      <c r="D61" s="48">
        <v>15</v>
      </c>
      <c r="E61" s="285"/>
      <c r="F61" s="317"/>
      <c r="G61" s="4"/>
      <c r="H61" s="4"/>
      <c r="I61" s="4"/>
      <c r="J61" s="2" t="s">
        <v>9</v>
      </c>
      <c r="K61" s="4"/>
      <c r="L61" s="4"/>
      <c r="M61" s="295"/>
    </row>
    <row r="62" spans="1:13" x14ac:dyDescent="0.25">
      <c r="A62" s="289"/>
      <c r="B62" s="264"/>
      <c r="C62" s="35">
        <v>0.7</v>
      </c>
      <c r="D62" s="48">
        <v>19</v>
      </c>
      <c r="E62" s="285"/>
      <c r="F62" s="317"/>
      <c r="G62" s="4"/>
      <c r="H62" s="4"/>
      <c r="I62" s="4"/>
      <c r="J62" s="4"/>
      <c r="K62" s="2" t="s">
        <v>9</v>
      </c>
      <c r="L62" s="4"/>
      <c r="M62" s="295"/>
    </row>
    <row r="63" spans="1:13" ht="15" customHeight="1" x14ac:dyDescent="0.25">
      <c r="A63" s="289"/>
      <c r="B63" s="264"/>
      <c r="C63" s="35">
        <v>0.8</v>
      </c>
      <c r="D63" s="106">
        <v>22</v>
      </c>
      <c r="E63" s="286"/>
      <c r="F63" s="317"/>
      <c r="G63" s="4"/>
      <c r="H63" s="4"/>
      <c r="I63" s="4"/>
      <c r="J63" s="4"/>
      <c r="K63" s="4"/>
      <c r="L63" s="2" t="s">
        <v>9</v>
      </c>
      <c r="M63" s="296"/>
    </row>
    <row r="64" spans="1:13" ht="15" customHeight="1" x14ac:dyDescent="0.25">
      <c r="A64" s="288" t="s">
        <v>67</v>
      </c>
      <c r="B64" s="263" t="s">
        <v>207</v>
      </c>
      <c r="C64" s="35">
        <v>0.5</v>
      </c>
      <c r="D64" s="48">
        <v>9</v>
      </c>
      <c r="E64" s="287">
        <f>Опитувальник!G194</f>
        <v>0</v>
      </c>
      <c r="F64" s="251">
        <f>Опитувальник!G195</f>
        <v>0</v>
      </c>
      <c r="G64" s="7" t="s">
        <v>9</v>
      </c>
      <c r="H64" s="12"/>
      <c r="I64" s="12"/>
      <c r="J64" s="12"/>
      <c r="K64" s="12"/>
      <c r="L64" s="12"/>
      <c r="M64" s="294" t="s">
        <v>213</v>
      </c>
    </row>
    <row r="65" spans="1:13" x14ac:dyDescent="0.25">
      <c r="A65" s="289"/>
      <c r="B65" s="264"/>
      <c r="C65" s="35">
        <v>0.6</v>
      </c>
      <c r="D65" s="48">
        <v>12</v>
      </c>
      <c r="E65" s="285"/>
      <c r="F65" s="251"/>
      <c r="G65" s="12"/>
      <c r="H65" s="7" t="s">
        <v>9</v>
      </c>
      <c r="I65" s="7" t="s">
        <v>9</v>
      </c>
      <c r="J65" s="12"/>
      <c r="K65" s="12"/>
      <c r="L65" s="12"/>
      <c r="M65" s="295"/>
    </row>
    <row r="66" spans="1:13" ht="15" customHeight="1" x14ac:dyDescent="0.25">
      <c r="A66" s="289"/>
      <c r="B66" s="264"/>
      <c r="C66" s="35">
        <v>0.7</v>
      </c>
      <c r="D66" s="48">
        <v>15</v>
      </c>
      <c r="E66" s="285"/>
      <c r="F66" s="251"/>
      <c r="G66" s="12"/>
      <c r="H66" s="12"/>
      <c r="I66" s="12"/>
      <c r="J66" s="7" t="s">
        <v>9</v>
      </c>
      <c r="K66" s="12"/>
      <c r="L66" s="12"/>
      <c r="M66" s="295"/>
    </row>
    <row r="67" spans="1:13" x14ac:dyDescent="0.25">
      <c r="A67" s="289"/>
      <c r="B67" s="264"/>
      <c r="C67" s="35">
        <v>0.8</v>
      </c>
      <c r="D67" s="48">
        <v>19</v>
      </c>
      <c r="E67" s="285"/>
      <c r="F67" s="251"/>
      <c r="G67" s="12"/>
      <c r="H67" s="12"/>
      <c r="I67" s="12"/>
      <c r="J67" s="12"/>
      <c r="K67" s="7" t="s">
        <v>9</v>
      </c>
      <c r="L67" s="12"/>
      <c r="M67" s="295"/>
    </row>
    <row r="68" spans="1:13" x14ac:dyDescent="0.25">
      <c r="A68" s="289"/>
      <c r="B68" s="264"/>
      <c r="C68" s="35">
        <v>0.9</v>
      </c>
      <c r="D68" s="106">
        <v>22</v>
      </c>
      <c r="E68" s="286"/>
      <c r="F68" s="252"/>
      <c r="G68" s="12"/>
      <c r="H68" s="12"/>
      <c r="I68" s="12"/>
      <c r="J68" s="12"/>
      <c r="K68" s="12"/>
      <c r="L68" s="7" t="s">
        <v>9</v>
      </c>
      <c r="M68" s="296"/>
    </row>
    <row r="69" spans="1:13" ht="83.25" customHeight="1" x14ac:dyDescent="0.25">
      <c r="A69" s="281" t="s">
        <v>68</v>
      </c>
      <c r="B69" s="263" t="s">
        <v>37</v>
      </c>
      <c r="C69" s="279" t="s">
        <v>48</v>
      </c>
      <c r="D69" s="280"/>
      <c r="E69" s="33"/>
      <c r="F69" s="33"/>
      <c r="G69" s="2"/>
      <c r="H69" s="2"/>
      <c r="I69" s="2"/>
      <c r="J69" s="2"/>
      <c r="K69" s="2"/>
      <c r="L69" s="2"/>
      <c r="M69" s="294" t="s">
        <v>214</v>
      </c>
    </row>
    <row r="70" spans="1:13" ht="36.75" customHeight="1" x14ac:dyDescent="0.25">
      <c r="A70" s="282"/>
      <c r="B70" s="264"/>
      <c r="C70" s="35" t="s">
        <v>50</v>
      </c>
      <c r="D70" s="104">
        <v>1</v>
      </c>
      <c r="E70" s="31">
        <f>Опитувальник!D199</f>
        <v>0</v>
      </c>
      <c r="F70" s="28">
        <f>Опитувальник!F199</f>
        <v>0</v>
      </c>
      <c r="G70" s="2"/>
      <c r="H70" s="2"/>
      <c r="I70" s="2"/>
      <c r="J70" s="2"/>
      <c r="K70" s="2"/>
      <c r="L70" s="2"/>
      <c r="M70" s="295"/>
    </row>
    <row r="71" spans="1:13" ht="30" x14ac:dyDescent="0.25">
      <c r="A71" s="283"/>
      <c r="B71" s="265"/>
      <c r="C71" s="35" t="s">
        <v>84</v>
      </c>
      <c r="D71" s="104">
        <v>4</v>
      </c>
      <c r="E71" s="31">
        <f>Опитувальник!D200</f>
        <v>0</v>
      </c>
      <c r="F71" s="28">
        <f>Опитувальник!F200</f>
        <v>0</v>
      </c>
      <c r="G71" s="2"/>
      <c r="H71" s="2"/>
      <c r="I71" s="2"/>
      <c r="J71" s="2"/>
      <c r="K71" s="2"/>
      <c r="L71" s="15"/>
      <c r="M71" s="296"/>
    </row>
    <row r="72" spans="1:13" ht="78" customHeight="1" x14ac:dyDescent="0.25">
      <c r="A72" s="7" t="s">
        <v>70</v>
      </c>
      <c r="B72" s="8" t="s">
        <v>37</v>
      </c>
      <c r="C72" s="11" t="s">
        <v>63</v>
      </c>
      <c r="D72" s="106">
        <v>3</v>
      </c>
      <c r="E72" s="36">
        <f>Опитувальник!E206</f>
        <v>0</v>
      </c>
      <c r="F72" s="28">
        <f>Опитувальник!G206</f>
        <v>0</v>
      </c>
      <c r="G72" s="5"/>
      <c r="H72" s="5"/>
      <c r="I72" s="5"/>
      <c r="J72" s="5"/>
      <c r="K72" s="5"/>
      <c r="L72" s="6"/>
      <c r="M72" s="48" t="s">
        <v>62</v>
      </c>
    </row>
    <row r="73" spans="1:13" ht="18.75" x14ac:dyDescent="0.25">
      <c r="A73" s="300" t="s">
        <v>204</v>
      </c>
      <c r="B73" s="300"/>
      <c r="C73" s="300"/>
      <c r="D73" s="300"/>
      <c r="E73" s="300"/>
      <c r="F73" s="108">
        <f>SUM(F44,F58,)</f>
        <v>0</v>
      </c>
      <c r="G73" s="1"/>
      <c r="H73" s="1"/>
      <c r="I73" s="1"/>
      <c r="J73" s="1"/>
      <c r="K73" s="1"/>
      <c r="L73" s="1"/>
      <c r="M73" s="294"/>
    </row>
    <row r="74" spans="1:13" ht="45" customHeight="1" x14ac:dyDescent="0.25">
      <c r="A74" s="306"/>
      <c r="B74" s="96" t="s">
        <v>57</v>
      </c>
      <c r="C74" s="97" t="s">
        <v>24</v>
      </c>
      <c r="D74" s="95">
        <f>(F73+F41)*0.05</f>
        <v>0.25</v>
      </c>
      <c r="E74" s="33"/>
      <c r="F74" s="33"/>
      <c r="G74" s="5"/>
      <c r="H74" s="5"/>
      <c r="I74" s="5"/>
      <c r="J74" s="5"/>
      <c r="K74" s="5"/>
      <c r="L74" s="15"/>
      <c r="M74" s="296"/>
    </row>
    <row r="75" spans="1:13" ht="45" x14ac:dyDescent="0.25">
      <c r="A75" s="307"/>
      <c r="B75" s="98" t="s">
        <v>51</v>
      </c>
      <c r="C75" s="98" t="s">
        <v>54</v>
      </c>
      <c r="D75" s="104">
        <v>1</v>
      </c>
      <c r="E75" s="31">
        <f>Опитувальник!E211</f>
        <v>0</v>
      </c>
      <c r="F75" s="323">
        <f>IF(Опитувальник!G215&gt;D74,D74,E75:E78)</f>
        <v>0</v>
      </c>
      <c r="G75" s="2"/>
      <c r="H75" s="2"/>
      <c r="I75" s="2"/>
      <c r="J75" s="2"/>
      <c r="K75" s="2"/>
      <c r="L75" s="2"/>
      <c r="M75" s="48" t="s">
        <v>58</v>
      </c>
    </row>
    <row r="76" spans="1:13" ht="45" customHeight="1" x14ac:dyDescent="0.25">
      <c r="A76" s="307"/>
      <c r="B76" s="98" t="s">
        <v>52</v>
      </c>
      <c r="C76" s="98" t="s">
        <v>55</v>
      </c>
      <c r="D76" s="104">
        <v>1</v>
      </c>
      <c r="E76" s="31">
        <f>Опитувальник!E212</f>
        <v>0</v>
      </c>
      <c r="F76" s="324"/>
      <c r="G76" s="2"/>
      <c r="H76" s="2"/>
      <c r="I76" s="2"/>
      <c r="J76" s="2"/>
      <c r="K76" s="2"/>
      <c r="L76" s="2"/>
      <c r="M76" s="48" t="s">
        <v>59</v>
      </c>
    </row>
    <row r="77" spans="1:13" ht="100.5" customHeight="1" x14ac:dyDescent="0.25">
      <c r="A77" s="307"/>
      <c r="B77" s="98" t="s">
        <v>294</v>
      </c>
      <c r="C77" s="98" t="s">
        <v>54</v>
      </c>
      <c r="D77" s="104"/>
      <c r="E77" s="31"/>
      <c r="F77" s="324"/>
      <c r="G77" s="2"/>
      <c r="H77" s="2"/>
      <c r="I77" s="2"/>
      <c r="J77" s="2"/>
      <c r="K77" s="2"/>
      <c r="L77" s="2"/>
      <c r="M77" s="48"/>
    </row>
    <row r="78" spans="1:13" ht="69.75" customHeight="1" x14ac:dyDescent="0.25">
      <c r="A78" s="308"/>
      <c r="B78" s="98" t="s">
        <v>53</v>
      </c>
      <c r="C78" s="98" t="s">
        <v>56</v>
      </c>
      <c r="D78" s="104">
        <v>1</v>
      </c>
      <c r="E78" s="31">
        <f>Опитувальник!E214</f>
        <v>0</v>
      </c>
      <c r="F78" s="325"/>
      <c r="G78" s="1"/>
      <c r="H78" s="1"/>
      <c r="I78" s="1"/>
      <c r="J78" s="1"/>
      <c r="K78" s="1"/>
      <c r="L78" s="1"/>
      <c r="M78" s="48" t="s">
        <v>60</v>
      </c>
    </row>
    <row r="79" spans="1:13" ht="55.5" customHeight="1" x14ac:dyDescent="0.25">
      <c r="A79" s="37"/>
      <c r="B79" s="37"/>
      <c r="C79" s="37"/>
      <c r="D79" s="37"/>
      <c r="E79" s="37"/>
      <c r="F79" s="38"/>
      <c r="G79" s="321" t="s">
        <v>61</v>
      </c>
      <c r="H79" s="321"/>
      <c r="I79" s="321"/>
      <c r="J79" s="321"/>
      <c r="K79" s="321"/>
      <c r="L79" s="321"/>
    </row>
    <row r="80" spans="1:13" ht="16.5" customHeight="1" x14ac:dyDescent="0.25">
      <c r="A80" s="37"/>
      <c r="B80" s="37"/>
      <c r="C80" s="37"/>
      <c r="D80" s="37"/>
      <c r="E80" s="37"/>
      <c r="F80" s="38"/>
      <c r="G80" s="316" t="s">
        <v>292</v>
      </c>
      <c r="H80" s="316"/>
      <c r="I80" s="316"/>
      <c r="J80" s="316"/>
      <c r="K80" s="316"/>
      <c r="L80" s="316"/>
    </row>
    <row r="81" spans="1:73" ht="25.5" customHeight="1" x14ac:dyDescent="0.25">
      <c r="A81" s="322" t="s">
        <v>205</v>
      </c>
      <c r="B81" s="322"/>
      <c r="C81" s="322"/>
      <c r="D81" s="322"/>
      <c r="E81" s="322"/>
      <c r="F81" s="99">
        <f>F73+F75+F41</f>
        <v>5</v>
      </c>
      <c r="G81" s="2">
        <f>$D$5+$D$9+$D$12+$D$15+$D$19+$D$26+$D$35+$D$37+$D$45+$D$59+$D$64+2</f>
        <v>50</v>
      </c>
      <c r="H81" s="2">
        <f>$D$5+$D$9+$D$12+$D$15+$D$19+$D$26+$D$35+$D$37+$D$45+$D$60+$D$65+2</f>
        <v>56</v>
      </c>
      <c r="I81" s="2">
        <f>$D$6+$D$9+$D$12+$D$15+$D$19+$D$26+$D$35+$D$37+$D$45+$D$60+$D$65+2</f>
        <v>58</v>
      </c>
      <c r="J81" s="2">
        <f>$D$6+$D$9+$D$12+$D$15+$D$19+$D$26+$D$35+$D$37+$D$46+$D$61+$D$66+2</f>
        <v>68</v>
      </c>
      <c r="K81" s="2">
        <f>$D$6+$D$9+$D$12+$D$15+$D$19+$D$26+$D$35+$D$37+$D$62+$D$67+$D$47+2</f>
        <v>80</v>
      </c>
      <c r="L81" s="2">
        <f>$D$6+$D$9+$D$12+$D$15+$D$19+$D$26+$D$35+$D$37+$D$48+$D$63+$D$68+2</f>
        <v>91</v>
      </c>
    </row>
    <row r="82" spans="1:73" ht="18.75" x14ac:dyDescent="0.25">
      <c r="B82" s="109"/>
      <c r="C82" s="109"/>
      <c r="D82" s="110"/>
      <c r="E82" s="109"/>
      <c r="G82" s="316" t="s">
        <v>284</v>
      </c>
      <c r="H82" s="316"/>
      <c r="I82" s="316"/>
      <c r="J82" s="316"/>
      <c r="K82" s="316"/>
      <c r="L82" s="316"/>
      <c r="M82" s="110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</row>
    <row r="83" spans="1:73" ht="28.5" x14ac:dyDescent="0.45">
      <c r="B83" s="109"/>
      <c r="C83" s="109"/>
      <c r="D83" s="110"/>
      <c r="E83" s="109"/>
      <c r="F83" s="111"/>
      <c r="G83" s="2">
        <f>$D$5+$D$9+$D$12+$D$15+$D$19+$D$26+$D$35+$D$37+$D$45+$D$59+$D$64+3</f>
        <v>51</v>
      </c>
      <c r="H83" s="2">
        <f>$D$5+$D$9+$D$12+$D$15+$D$19+$D$26+$D$35+$D$37+$D$45+$D$60+$D$65+3</f>
        <v>57</v>
      </c>
      <c r="I83" s="2">
        <f>$D$6+$D$9+$D$12+$D$15+$D$19+$D$26+$D$35+$D$37+$D$45+$D$60+$D$65+3</f>
        <v>59</v>
      </c>
      <c r="J83" s="2">
        <f>$D$6+$D$9+$D$12+$D$15+$D$19+$D$26+$D$35+$D$37+$D$46+$D$61+$D$66+3</f>
        <v>69</v>
      </c>
      <c r="K83" s="2">
        <f>$D$6+$D$9+$D$12+$D$15+$D$19+$D$26+$D$35+$D$37+$D$62+$D$67+$D$47+3</f>
        <v>81</v>
      </c>
      <c r="L83" s="2">
        <f>$D$6+$D$9+$D$12+$D$15+$D$19+$D$26+$D$35+$D$37+$D$48+$D$63+$D$68+3</f>
        <v>92</v>
      </c>
      <c r="M83" s="110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</row>
    <row r="84" spans="1:73" ht="18.75" x14ac:dyDescent="0.25">
      <c r="B84" s="109"/>
      <c r="C84" s="109"/>
      <c r="D84" s="110"/>
      <c r="E84" s="109"/>
      <c r="G84" s="316" t="s">
        <v>285</v>
      </c>
      <c r="H84" s="316"/>
      <c r="I84" s="316"/>
      <c r="J84" s="316"/>
      <c r="K84" s="316"/>
      <c r="L84" s="316"/>
      <c r="M84" s="110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</row>
    <row r="85" spans="1:73" ht="28.5" x14ac:dyDescent="0.45">
      <c r="B85" s="109"/>
      <c r="C85" s="109"/>
      <c r="D85" s="110"/>
      <c r="E85" s="109"/>
      <c r="F85" s="111"/>
      <c r="G85" s="2">
        <f>$D$5+$D$9+$D$12+$D$15+$D$19+$D$26+$D$35+$D$37+$D$45+$D$59+$D$64+4</f>
        <v>52</v>
      </c>
      <c r="H85" s="2">
        <f>$D$5+$D$9+$D$12+$D$15+$D$19+$D$26+$D$35+$D$37+$D$45+$D$60+$D$65+4</f>
        <v>58</v>
      </c>
      <c r="I85" s="2">
        <f>$D$6+$D$9+$D$12+$D$15+$D$19+$D$26+$D$35+$D$37+$D$45+$D$60+$D$65+4</f>
        <v>60</v>
      </c>
      <c r="J85" s="2">
        <f>$D$6+$D$9+$D$12+$D$15+$D$19+$D$26+$D$35+$D$37+$D$46+$D$61+$D$66+4</f>
        <v>70</v>
      </c>
      <c r="K85" s="2">
        <f>$D$6+$D$9+$D$12+$D$15+$D$19+$D$26+$D$35+$D$37+$D$62+$D$67+$D$47+4</f>
        <v>82</v>
      </c>
      <c r="L85" s="2">
        <f>$D$6+$D$9+$D$12+$D$15+$D$19+$D$26+$D$35+$D$37+$D$48+$D$63+$D$68+4</f>
        <v>93</v>
      </c>
      <c r="M85" s="110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</row>
    <row r="86" spans="1:73" ht="18.75" x14ac:dyDescent="0.25">
      <c r="B86" s="109"/>
      <c r="C86" s="109"/>
      <c r="D86" s="110"/>
      <c r="E86" s="109"/>
      <c r="G86" s="316" t="s">
        <v>286</v>
      </c>
      <c r="H86" s="316"/>
      <c r="I86" s="316"/>
      <c r="J86" s="316"/>
      <c r="K86" s="316"/>
      <c r="L86" s="316"/>
      <c r="M86" s="110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</row>
    <row r="87" spans="1:73" ht="28.5" x14ac:dyDescent="0.45">
      <c r="B87" s="109"/>
      <c r="C87" s="109"/>
      <c r="D87" s="110"/>
      <c r="E87" s="109"/>
      <c r="F87" s="111"/>
      <c r="G87" s="2">
        <f>$D$5+$D$9+$D$12+$D$15+$D$19+$D$26+$D$35+$D$37+$D$45+$D$59+$D$64+5</f>
        <v>53</v>
      </c>
      <c r="H87" s="2">
        <f>$D$5+$D$9+$D$12+$D$15+$D$19+$D$26+$D$35+$D$37+$D$45+$D$60+$D$65+5</f>
        <v>59</v>
      </c>
      <c r="I87" s="2">
        <f>$D$6+$D$9+$D$12+$D$15+$D$19+$D$26+$D$35+$D$37+$D$45+$D$60+$D$65+5</f>
        <v>61</v>
      </c>
      <c r="J87" s="2">
        <f>$D$6+$D$9+$D$12+$D$15+$D$19+$D$26+$D$35+$D$37+$D$46+$D$61+$D$66+5</f>
        <v>71</v>
      </c>
      <c r="K87" s="2">
        <f>$D$6+$D$9+$D$12+$D$15+$D$19+$D$26+$D$35+$D$37+$D$62+$D$67+$D$47+5</f>
        <v>83</v>
      </c>
      <c r="L87" s="2">
        <f>$D$6+$D$9+$D$12+$D$15+$D$19+$D$26+$D$35+$D$37+$D$48+$D$63+$D$68+5</f>
        <v>94</v>
      </c>
      <c r="M87" s="110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</row>
    <row r="88" spans="1:73" ht="18.75" x14ac:dyDescent="0.25">
      <c r="B88" s="109"/>
      <c r="C88" s="109"/>
      <c r="D88" s="110"/>
      <c r="E88" s="109"/>
      <c r="G88" s="316" t="s">
        <v>287</v>
      </c>
      <c r="H88" s="316"/>
      <c r="I88" s="316"/>
      <c r="J88" s="316"/>
      <c r="K88" s="316"/>
      <c r="L88" s="316"/>
      <c r="M88" s="110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3" ht="28.5" x14ac:dyDescent="0.45">
      <c r="B89" s="109"/>
      <c r="C89" s="109"/>
      <c r="D89" s="110"/>
      <c r="E89" s="109"/>
      <c r="F89" s="111"/>
      <c r="G89" s="2">
        <f>$D$5+$D$9+$D$12+$D$15+$D$19+$D$26+$D$35+$D$37+$D$45+$D$59+$D$64+6</f>
        <v>54</v>
      </c>
      <c r="H89" s="2">
        <f>$D$5+$D$9+$D$12+$D$15+$D$19+$D$26+$D$35+$D$37+$D$45+$D$60+$D$65+6</f>
        <v>60</v>
      </c>
      <c r="I89" s="2">
        <f>$D$6+$D$9+$D$12+$D$15+$D$19+$D$26+$D$35+$D$37+$D$45+$D$60+$D$65+6</f>
        <v>62</v>
      </c>
      <c r="J89" s="2">
        <f>$D$6+$D$9+$D$12+$D$15+$D$19+$D$26+$D$35+$D$37+$D$46+$D$61+$D$66+6</f>
        <v>72</v>
      </c>
      <c r="K89" s="2">
        <f>$D$6+$D$9+$D$12+$D$15+$D$19+$D$26+$D$35+$D$37+$D$62+$D$67+$D$47+6</f>
        <v>84</v>
      </c>
      <c r="L89" s="2">
        <f>$D$6+$D$9+$D$12+$D$15+$D$19+$D$26+$D$35+$D$37+$D$48+$D$63+$D$68+6</f>
        <v>95</v>
      </c>
      <c r="M89" s="110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3" s="9" customFormat="1" x14ac:dyDescent="0.25">
      <c r="B90" s="39"/>
      <c r="C90" s="39"/>
      <c r="D90" s="49"/>
      <c r="E90" s="39"/>
      <c r="M90" s="49"/>
    </row>
    <row r="91" spans="1:73" s="9" customFormat="1" x14ac:dyDescent="0.25">
      <c r="B91" s="39"/>
      <c r="C91" s="39"/>
      <c r="D91" s="49"/>
      <c r="E91" s="39"/>
      <c r="M91" s="49"/>
    </row>
    <row r="92" spans="1:73" s="9" customFormat="1" x14ac:dyDescent="0.25">
      <c r="B92" s="39"/>
      <c r="C92" s="39"/>
      <c r="D92" s="49"/>
      <c r="E92" s="39"/>
      <c r="M92" s="49"/>
    </row>
    <row r="93" spans="1:73" s="9" customFormat="1" x14ac:dyDescent="0.25">
      <c r="B93" s="39"/>
      <c r="C93" s="39"/>
      <c r="D93" s="49"/>
      <c r="E93" s="39"/>
      <c r="M93" s="49"/>
    </row>
    <row r="94" spans="1:73" s="9" customFormat="1" x14ac:dyDescent="0.25">
      <c r="B94" s="39"/>
      <c r="C94" s="39"/>
      <c r="D94" s="49"/>
      <c r="E94" s="39"/>
      <c r="M94" s="49"/>
    </row>
    <row r="95" spans="1:73" s="9" customFormat="1" x14ac:dyDescent="0.25">
      <c r="B95" s="39"/>
      <c r="C95" s="39"/>
      <c r="D95" s="49"/>
      <c r="E95" s="39"/>
      <c r="M95" s="49"/>
    </row>
  </sheetData>
  <sheetProtection algorithmName="SHA-512" hashValue="2k21pyd805/fxfyDFPbP/VuY7VzAHMNFfdCj+YzwwlcU3vSHmRrHOJzPXmMo2ly+t4QzSnRuErOqtzG+NqNlxQ==" saltValue="OyMjD/4DoIXQieI39DxCcQ==" spinCount="100000" sheet="1" objects="1" scenarios="1" formatColumns="0" formatRows="0"/>
  <protectedRanges>
    <protectedRange sqref="F35:F36" name="Діапазон1"/>
    <protectedRange sqref="F38:F40" name="Діапазон1_1"/>
    <protectedRange sqref="F10 F13 F16" name="Діапазон1_2"/>
    <protectedRange sqref="F5" name="Діапазон1_2_1"/>
  </protectedRanges>
  <mergeCells count="96">
    <mergeCell ref="A41:D42"/>
    <mergeCell ref="G82:L82"/>
    <mergeCell ref="G84:L84"/>
    <mergeCell ref="G86:L86"/>
    <mergeCell ref="G88:L88"/>
    <mergeCell ref="G80:L80"/>
    <mergeCell ref="F59:F63"/>
    <mergeCell ref="F64:F68"/>
    <mergeCell ref="F41:F42"/>
    <mergeCell ref="A43:F43"/>
    <mergeCell ref="A44:A48"/>
    <mergeCell ref="B44:B48"/>
    <mergeCell ref="G79:L79"/>
    <mergeCell ref="A81:E81"/>
    <mergeCell ref="F75:F78"/>
    <mergeCell ref="B69:B71"/>
    <mergeCell ref="M5:M7"/>
    <mergeCell ref="M8:M25"/>
    <mergeCell ref="M26:M30"/>
    <mergeCell ref="M31:M34"/>
    <mergeCell ref="M35:M36"/>
    <mergeCell ref="M37:M40"/>
    <mergeCell ref="M41:M44"/>
    <mergeCell ref="M51:M56"/>
    <mergeCell ref="M59:M63"/>
    <mergeCell ref="M64:M68"/>
    <mergeCell ref="M69:M71"/>
    <mergeCell ref="M73:M74"/>
    <mergeCell ref="M57:M58"/>
    <mergeCell ref="M2:M3"/>
    <mergeCell ref="A1:F1"/>
    <mergeCell ref="G1:L1"/>
    <mergeCell ref="A73:E73"/>
    <mergeCell ref="A59:A63"/>
    <mergeCell ref="B59:B63"/>
    <mergeCell ref="A64:A68"/>
    <mergeCell ref="B64:B68"/>
    <mergeCell ref="E59:E63"/>
    <mergeCell ref="E64:E68"/>
    <mergeCell ref="F38:F40"/>
    <mergeCell ref="E41:E42"/>
    <mergeCell ref="A74:A78"/>
    <mergeCell ref="C69:D69"/>
    <mergeCell ref="A69:A71"/>
    <mergeCell ref="E45:E48"/>
    <mergeCell ref="F45:F48"/>
    <mergeCell ref="B49:B50"/>
    <mergeCell ref="E52:E56"/>
    <mergeCell ref="F52:F56"/>
    <mergeCell ref="A51:A56"/>
    <mergeCell ref="B51:B56"/>
    <mergeCell ref="A35:A36"/>
    <mergeCell ref="B35:B36"/>
    <mergeCell ref="A37:A40"/>
    <mergeCell ref="B37:B40"/>
    <mergeCell ref="E38:E40"/>
    <mergeCell ref="A31:A34"/>
    <mergeCell ref="B31:B34"/>
    <mergeCell ref="E32:E34"/>
    <mergeCell ref="F32:F34"/>
    <mergeCell ref="A26:A30"/>
    <mergeCell ref="B26:B30"/>
    <mergeCell ref="E27:E30"/>
    <mergeCell ref="F27:F30"/>
    <mergeCell ref="A15:A17"/>
    <mergeCell ref="B15:B17"/>
    <mergeCell ref="E16:E17"/>
    <mergeCell ref="F16:F17"/>
    <mergeCell ref="A19:A25"/>
    <mergeCell ref="B19:B25"/>
    <mergeCell ref="E18:E19"/>
    <mergeCell ref="F18:F19"/>
    <mergeCell ref="E20:E25"/>
    <mergeCell ref="F20:F25"/>
    <mergeCell ref="A9:A11"/>
    <mergeCell ref="B9:B11"/>
    <mergeCell ref="E10:E11"/>
    <mergeCell ref="F10:F11"/>
    <mergeCell ref="E13:E14"/>
    <mergeCell ref="F13:F14"/>
    <mergeCell ref="A12:A14"/>
    <mergeCell ref="B12:B14"/>
    <mergeCell ref="E8:E9"/>
    <mergeCell ref="F8:F9"/>
    <mergeCell ref="G2:L2"/>
    <mergeCell ref="A2:A3"/>
    <mergeCell ref="B2:B3"/>
    <mergeCell ref="C2:C3"/>
    <mergeCell ref="F2:F3"/>
    <mergeCell ref="A4:F4"/>
    <mergeCell ref="A5:A7"/>
    <mergeCell ref="B5:B7"/>
    <mergeCell ref="E2:E3"/>
    <mergeCell ref="E5:E7"/>
    <mergeCell ref="F5:F7"/>
    <mergeCell ref="D2:D3"/>
  </mergeCells>
  <conditionalFormatting sqref="E8:E9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8:F9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35:F35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37:F37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41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44:F44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51:F51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E58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E69:F69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74:F74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F12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F15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F58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D74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1:F42 F73 F79:F80"/>
  </dataValidations>
  <pageMargins left="0.43307086614173229" right="0.43307086614173229" top="0.74803149606299213" bottom="0.39370078740157483" header="0.31496062992125984" footer="0.31496062992125984"/>
  <pageSetup paperSize="9" scale="61" fitToHeight="0" orientation="landscape" r:id="rId1"/>
  <headerFooter>
    <oddFooter>&amp;CВерсія 2019.1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BreakPreview" topLeftCell="A14" zoomScale="60" zoomScaleNormal="100" workbookViewId="0">
      <selection activeCell="D22" sqref="D22"/>
    </sheetView>
  </sheetViews>
  <sheetFormatPr defaultColWidth="54.28515625" defaultRowHeight="15.75" x14ac:dyDescent="0.25"/>
  <cols>
    <col min="1" max="1" width="8" style="84" customWidth="1"/>
    <col min="2" max="2" width="81" style="84" customWidth="1"/>
    <col min="3" max="3" width="23.140625" style="86" customWidth="1"/>
    <col min="4" max="4" width="19.140625" style="86" customWidth="1"/>
    <col min="5" max="16384" width="54.28515625" style="84"/>
  </cols>
  <sheetData>
    <row r="1" spans="1:4" x14ac:dyDescent="0.25">
      <c r="A1" s="327" t="s">
        <v>234</v>
      </c>
      <c r="B1" s="327"/>
      <c r="C1" s="327"/>
      <c r="D1" s="327"/>
    </row>
    <row r="2" spans="1:4" x14ac:dyDescent="0.25">
      <c r="A2" s="328" t="s">
        <v>235</v>
      </c>
      <c r="B2" s="328"/>
      <c r="C2" s="328"/>
      <c r="D2" s="328"/>
    </row>
    <row r="3" spans="1:4" x14ac:dyDescent="0.25">
      <c r="A3" s="329">
        <f>Опитувальник!D3</f>
        <v>0</v>
      </c>
      <c r="B3" s="330"/>
      <c r="C3" s="330"/>
      <c r="D3" s="330"/>
    </row>
    <row r="4" spans="1:4" ht="15.75" customHeight="1" x14ac:dyDescent="0.25">
      <c r="A4" s="326" t="s">
        <v>236</v>
      </c>
      <c r="B4" s="326"/>
      <c r="C4" s="326"/>
      <c r="D4" s="326"/>
    </row>
    <row r="5" spans="1:4" ht="15.75" customHeight="1" x14ac:dyDescent="0.25">
      <c r="A5" s="331">
        <f>Опитувальник!D4</f>
        <v>0</v>
      </c>
      <c r="B5" s="332"/>
      <c r="C5" s="332"/>
      <c r="D5" s="332"/>
    </row>
    <row r="6" spans="1:4" x14ac:dyDescent="0.25">
      <c r="A6" s="326" t="s">
        <v>237</v>
      </c>
      <c r="B6" s="326"/>
      <c r="C6" s="326"/>
      <c r="D6" s="326"/>
    </row>
    <row r="7" spans="1:4" x14ac:dyDescent="0.25">
      <c r="A7" s="338" t="s">
        <v>238</v>
      </c>
      <c r="B7" s="338"/>
      <c r="C7" s="338"/>
      <c r="D7" s="338"/>
    </row>
    <row r="8" spans="1:4" x14ac:dyDescent="0.25">
      <c r="A8" s="341">
        <f>Опитувальник!D5</f>
        <v>0</v>
      </c>
      <c r="B8" s="342"/>
      <c r="C8" s="342"/>
      <c r="D8" s="342"/>
    </row>
    <row r="9" spans="1:4" x14ac:dyDescent="0.25">
      <c r="A9" s="326" t="s">
        <v>222</v>
      </c>
      <c r="B9" s="326"/>
      <c r="C9" s="326"/>
      <c r="D9" s="326"/>
    </row>
    <row r="10" spans="1:4" x14ac:dyDescent="0.25">
      <c r="A10" s="331">
        <f>Опитувальник!D7</f>
        <v>0</v>
      </c>
      <c r="B10" s="332"/>
      <c r="C10" s="332"/>
      <c r="D10" s="332"/>
    </row>
    <row r="11" spans="1:4" x14ac:dyDescent="0.25">
      <c r="A11" s="326" t="s">
        <v>279</v>
      </c>
      <c r="B11" s="326"/>
      <c r="C11" s="326"/>
      <c r="D11" s="326"/>
    </row>
    <row r="12" spans="1:4" x14ac:dyDescent="0.25">
      <c r="A12" s="85"/>
    </row>
    <row r="13" spans="1:4" s="87" customFormat="1" ht="101.25" customHeight="1" x14ac:dyDescent="0.25">
      <c r="A13" s="40" t="s">
        <v>0</v>
      </c>
      <c r="B13" s="40" t="s">
        <v>1</v>
      </c>
      <c r="C13" s="40" t="s">
        <v>239</v>
      </c>
      <c r="D13" s="40" t="s">
        <v>118</v>
      </c>
    </row>
    <row r="14" spans="1:4" x14ac:dyDescent="0.25">
      <c r="A14" s="88" t="s">
        <v>240</v>
      </c>
      <c r="B14" s="88" t="s">
        <v>241</v>
      </c>
      <c r="C14" s="89"/>
      <c r="D14" s="89"/>
    </row>
    <row r="15" spans="1:4" x14ac:dyDescent="0.25">
      <c r="A15" s="90" t="s">
        <v>71</v>
      </c>
      <c r="B15" s="90" t="s">
        <v>242</v>
      </c>
      <c r="C15" s="91">
        <f>'Зведена таблиця'!E5</f>
        <v>0</v>
      </c>
      <c r="D15" s="91" t="str">
        <f>'Зведена таблиця'!F5</f>
        <v/>
      </c>
    </row>
    <row r="16" spans="1:4" x14ac:dyDescent="0.25">
      <c r="A16" s="90" t="s">
        <v>72</v>
      </c>
      <c r="B16" s="90" t="s">
        <v>89</v>
      </c>
      <c r="C16" s="91"/>
      <c r="D16" s="91"/>
    </row>
    <row r="17" spans="1:4" x14ac:dyDescent="0.25">
      <c r="A17" s="90" t="s">
        <v>73</v>
      </c>
      <c r="B17" s="90" t="s">
        <v>243</v>
      </c>
      <c r="C17" s="92">
        <f>'Зведена таблиця'!E10</f>
        <v>0</v>
      </c>
      <c r="D17" s="92">
        <f>'Зведена таблиця'!F10</f>
        <v>0</v>
      </c>
    </row>
    <row r="18" spans="1:4" x14ac:dyDescent="0.25">
      <c r="A18" s="90" t="s">
        <v>74</v>
      </c>
      <c r="B18" s="90" t="s">
        <v>244</v>
      </c>
      <c r="C18" s="92">
        <f>'Зведена таблиця'!E13</f>
        <v>0</v>
      </c>
      <c r="D18" s="92">
        <f>'Зведена таблиця'!F13</f>
        <v>0</v>
      </c>
    </row>
    <row r="19" spans="1:4" ht="31.5" x14ac:dyDescent="0.25">
      <c r="A19" s="90" t="s">
        <v>75</v>
      </c>
      <c r="B19" s="90" t="s">
        <v>245</v>
      </c>
      <c r="C19" s="91">
        <f>'Зведена таблиця'!E16</f>
        <v>0</v>
      </c>
      <c r="D19" s="91">
        <f>'Зведена таблиця'!F16</f>
        <v>0</v>
      </c>
    </row>
    <row r="20" spans="1:4" x14ac:dyDescent="0.25">
      <c r="A20" s="90" t="s">
        <v>76</v>
      </c>
      <c r="B20" s="90" t="s">
        <v>92</v>
      </c>
      <c r="C20" s="91"/>
      <c r="D20" s="91"/>
    </row>
    <row r="21" spans="1:4" ht="31.5" x14ac:dyDescent="0.25">
      <c r="A21" s="90" t="s">
        <v>77</v>
      </c>
      <c r="B21" s="90" t="s">
        <v>93</v>
      </c>
      <c r="C21" s="92">
        <f>'Зведена таблиця'!E20</f>
        <v>0</v>
      </c>
      <c r="D21" s="92">
        <f>'Зведена таблиця'!F20</f>
        <v>0</v>
      </c>
    </row>
    <row r="22" spans="1:4" ht="63" x14ac:dyDescent="0.25">
      <c r="A22" s="90" t="s">
        <v>78</v>
      </c>
      <c r="B22" s="90" t="s">
        <v>246</v>
      </c>
      <c r="C22" s="91">
        <f>'Зведена таблиця'!E27</f>
        <v>0</v>
      </c>
      <c r="D22" s="91">
        <f>'Зведена таблиця'!F27</f>
        <v>0</v>
      </c>
    </row>
    <row r="23" spans="1:4" x14ac:dyDescent="0.25">
      <c r="A23" s="90" t="s">
        <v>81</v>
      </c>
      <c r="B23" s="90" t="s">
        <v>247</v>
      </c>
      <c r="C23" s="91">
        <f>'Зведена таблиця'!E32</f>
        <v>0</v>
      </c>
      <c r="D23" s="91">
        <f>'Зведена таблиця'!F32</f>
        <v>0</v>
      </c>
    </row>
    <row r="24" spans="1:4" ht="31.5" x14ac:dyDescent="0.25">
      <c r="A24" s="90" t="s">
        <v>82</v>
      </c>
      <c r="B24" s="90" t="s">
        <v>126</v>
      </c>
      <c r="C24" s="91">
        <f>'Зведена таблиця'!E36</f>
        <v>0</v>
      </c>
      <c r="D24" s="91">
        <f>'Зведена таблиця'!F36</f>
        <v>5</v>
      </c>
    </row>
    <row r="25" spans="1:4" ht="63" x14ac:dyDescent="0.25">
      <c r="A25" s="90" t="s">
        <v>83</v>
      </c>
      <c r="B25" s="90" t="s">
        <v>141</v>
      </c>
      <c r="C25" s="92">
        <f>'Зведена таблиця'!E38</f>
        <v>0</v>
      </c>
      <c r="D25" s="92">
        <f>'Зведена таблиця'!F38</f>
        <v>0</v>
      </c>
    </row>
    <row r="26" spans="1:4" x14ac:dyDescent="0.25">
      <c r="A26" s="88"/>
      <c r="B26" s="88" t="s">
        <v>248</v>
      </c>
      <c r="C26" s="89"/>
      <c r="D26" s="93">
        <f>'Зведена таблиця'!F41</f>
        <v>5</v>
      </c>
    </row>
    <row r="27" spans="1:4" x14ac:dyDescent="0.25">
      <c r="A27" s="88" t="s">
        <v>249</v>
      </c>
      <c r="B27" s="88" t="s">
        <v>64</v>
      </c>
      <c r="C27" s="89"/>
      <c r="D27" s="89"/>
    </row>
    <row r="28" spans="1:4" x14ac:dyDescent="0.25">
      <c r="A28" s="90" t="s">
        <v>12</v>
      </c>
      <c r="B28" s="90" t="s">
        <v>250</v>
      </c>
      <c r="C28" s="91">
        <f>'Зведена таблиця'!E45</f>
        <v>0</v>
      </c>
      <c r="D28" s="91">
        <f>'Зведена таблиця'!F45</f>
        <v>0</v>
      </c>
    </row>
    <row r="29" spans="1:4" ht="81.75" customHeight="1" x14ac:dyDescent="0.25">
      <c r="A29" s="90" t="s">
        <v>16</v>
      </c>
      <c r="B29" s="90" t="s">
        <v>152</v>
      </c>
      <c r="C29" s="91">
        <f>'Зведена таблиця'!E49</f>
        <v>0</v>
      </c>
      <c r="D29" s="91">
        <f>'Зведена таблиця'!F49</f>
        <v>0</v>
      </c>
    </row>
    <row r="30" spans="1:4" ht="47.25" x14ac:dyDescent="0.25">
      <c r="A30" s="90" t="s">
        <v>17</v>
      </c>
      <c r="B30" s="90" t="s">
        <v>153</v>
      </c>
      <c r="C30" s="91">
        <f>'Зведена таблиця'!E50</f>
        <v>0</v>
      </c>
      <c r="D30" s="91">
        <f>'Зведена таблиця'!F50</f>
        <v>0</v>
      </c>
    </row>
    <row r="31" spans="1:4" ht="47.25" x14ac:dyDescent="0.25">
      <c r="A31" s="90" t="s">
        <v>69</v>
      </c>
      <c r="B31" s="90" t="s">
        <v>269</v>
      </c>
      <c r="C31" s="92">
        <f>'Зведена таблиця'!E52</f>
        <v>0</v>
      </c>
      <c r="D31" s="92">
        <f>'Зведена таблиця'!F52</f>
        <v>0</v>
      </c>
    </row>
    <row r="32" spans="1:4" ht="63" x14ac:dyDescent="0.25">
      <c r="A32" s="90" t="s">
        <v>80</v>
      </c>
      <c r="B32" s="90" t="s">
        <v>270</v>
      </c>
      <c r="C32" s="91">
        <f>'Зведена таблиця'!E57</f>
        <v>0</v>
      </c>
      <c r="D32" s="91">
        <f>'Зведена таблиця'!F57</f>
        <v>0</v>
      </c>
    </row>
    <row r="33" spans="1:4" x14ac:dyDescent="0.25">
      <c r="A33" s="90" t="s">
        <v>13</v>
      </c>
      <c r="B33" s="90" t="s">
        <v>251</v>
      </c>
      <c r="C33" s="91"/>
      <c r="D33" s="91"/>
    </row>
    <row r="34" spans="1:4" ht="31.5" x14ac:dyDescent="0.25">
      <c r="A34" s="90" t="s">
        <v>66</v>
      </c>
      <c r="B34" s="90" t="s">
        <v>271</v>
      </c>
      <c r="C34" s="92">
        <f>'Зведена таблиця'!E59</f>
        <v>0</v>
      </c>
      <c r="D34" s="92">
        <f>'Зведена таблиця'!F59</f>
        <v>0</v>
      </c>
    </row>
    <row r="35" spans="1:4" x14ac:dyDescent="0.25">
      <c r="A35" s="90" t="s">
        <v>67</v>
      </c>
      <c r="B35" s="90" t="s">
        <v>206</v>
      </c>
      <c r="C35" s="92">
        <f>'Зведена таблиця'!E64</f>
        <v>0</v>
      </c>
      <c r="D35" s="92">
        <f>'Зведена таблиця'!F64</f>
        <v>0</v>
      </c>
    </row>
    <row r="36" spans="1:4" ht="31.5" x14ac:dyDescent="0.25">
      <c r="A36" s="90" t="s">
        <v>68</v>
      </c>
      <c r="B36" s="90" t="s">
        <v>274</v>
      </c>
      <c r="C36" s="339" t="s">
        <v>275</v>
      </c>
      <c r="D36" s="340"/>
    </row>
    <row r="37" spans="1:4" ht="47.25" x14ac:dyDescent="0.25">
      <c r="A37" s="90" t="s">
        <v>70</v>
      </c>
      <c r="B37" s="90" t="s">
        <v>272</v>
      </c>
      <c r="C37" s="91">
        <f>'Зведена таблиця'!E70+'Зведена таблиця'!E71</f>
        <v>0</v>
      </c>
      <c r="D37" s="91">
        <f>'Зведена таблиця'!F70+'Зведена таблиця'!F71</f>
        <v>0</v>
      </c>
    </row>
    <row r="38" spans="1:4" ht="31.5" x14ac:dyDescent="0.25">
      <c r="A38" s="90" t="s">
        <v>267</v>
      </c>
      <c r="B38" s="90" t="s">
        <v>273</v>
      </c>
      <c r="C38" s="91">
        <f>'Зведена таблиця'!E72</f>
        <v>0</v>
      </c>
      <c r="D38" s="91">
        <f>'Зведена таблиця'!F72</f>
        <v>0</v>
      </c>
    </row>
    <row r="39" spans="1:4" x14ac:dyDescent="0.25">
      <c r="A39" s="333" t="s">
        <v>252</v>
      </c>
      <c r="B39" s="334"/>
      <c r="C39" s="89"/>
      <c r="D39" s="93">
        <f>'Зведена таблиця'!F73</f>
        <v>0</v>
      </c>
    </row>
    <row r="40" spans="1:4" x14ac:dyDescent="0.25">
      <c r="A40" s="333" t="s">
        <v>175</v>
      </c>
      <c r="B40" s="334"/>
      <c r="C40" s="89"/>
      <c r="D40" s="93">
        <f>'Зведена таблиця'!F75</f>
        <v>0</v>
      </c>
    </row>
    <row r="41" spans="1:4" s="94" customFormat="1" ht="21" x14ac:dyDescent="0.35">
      <c r="A41" s="335" t="s">
        <v>253</v>
      </c>
      <c r="B41" s="336"/>
      <c r="C41" s="337"/>
      <c r="D41" s="115">
        <f>'Зведена таблиця'!F81</f>
        <v>5</v>
      </c>
    </row>
    <row r="42" spans="1:4" x14ac:dyDescent="0.25">
      <c r="A42" s="85"/>
    </row>
  </sheetData>
  <sheetProtection algorithmName="SHA-512" hashValue="P8IxfGWM8AEJvw4kNYxO5yHbj/e4f1JNRDOJ3B5Aqex4PeSA7syo8gyWdNWnha9orZRVj5yRg1jXWWBdiV//Rg==" saltValue="82t0IXth5cRza+gydKd4kQ==" spinCount="100000" sheet="1" objects="1" scenarios="1" formatColumns="0" formatRows="0"/>
  <mergeCells count="15">
    <mergeCell ref="A39:B39"/>
    <mergeCell ref="A40:B40"/>
    <mergeCell ref="A41:C41"/>
    <mergeCell ref="A7:D7"/>
    <mergeCell ref="A9:D9"/>
    <mergeCell ref="C36:D36"/>
    <mergeCell ref="A11:D11"/>
    <mergeCell ref="A8:D8"/>
    <mergeCell ref="A10:D10"/>
    <mergeCell ref="A6:D6"/>
    <mergeCell ref="A1:D1"/>
    <mergeCell ref="A2:D2"/>
    <mergeCell ref="A4:D4"/>
    <mergeCell ref="A3:D3"/>
    <mergeCell ref="A5:D5"/>
  </mergeCells>
  <pageMargins left="1.1023622047244095" right="0.39370078740157483" top="0.55118110236220474" bottom="0.55118110236220474" header="0.31496062992125984" footer="0.31496062992125984"/>
  <pageSetup paperSize="9" scale="63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2019-03-20T17:40:52Z</cp:lastPrinted>
  <dcterms:created xsi:type="dcterms:W3CDTF">2018-12-21T13:11:07Z</dcterms:created>
  <dcterms:modified xsi:type="dcterms:W3CDTF">2019-03-29T07:33:40Z</dcterms:modified>
</cp:coreProperties>
</file>