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ШАБЛОНИ ЗАХИЩЕНІ\"/>
    </mc:Choice>
  </mc:AlternateContent>
  <bookViews>
    <workbookView xWindow="-120" yWindow="-120" windowWidth="20730" windowHeight="11160" activeTab="1"/>
  </bookViews>
  <sheets>
    <sheet name="Опитувальник" sheetId="15" r:id="rId1"/>
    <sheet name="Зведена таблиця" sheetId="8" r:id="rId2"/>
    <sheet name="Лист самоаналізу" sheetId="16" r:id="rId3"/>
  </sheets>
  <definedNames>
    <definedName name="_xlnm.Print_Area" localSheetId="1">'Зведена таблиця'!$A$1:$M$89</definedName>
    <definedName name="_xlnm.Print_Area" localSheetId="0">Опитувальник!$A$1:$G$169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6" l="1"/>
  <c r="A8" i="16"/>
  <c r="A5" i="16"/>
  <c r="A3" i="16"/>
  <c r="E5" i="8" l="1"/>
  <c r="G115" i="15"/>
  <c r="F154" i="15" l="1"/>
  <c r="F155" i="15"/>
  <c r="F156" i="15"/>
  <c r="F157" i="15"/>
  <c r="F153" i="15"/>
  <c r="F129" i="15"/>
  <c r="F130" i="15"/>
  <c r="F131" i="15"/>
  <c r="F132" i="15"/>
  <c r="F128" i="15"/>
  <c r="G110" i="15"/>
  <c r="H30" i="15"/>
  <c r="G164" i="15" l="1"/>
  <c r="G165" i="15"/>
  <c r="G166" i="15"/>
  <c r="L88" i="8" l="1"/>
  <c r="K88" i="8"/>
  <c r="J88" i="8"/>
  <c r="I88" i="8"/>
  <c r="L86" i="8"/>
  <c r="K86" i="8"/>
  <c r="J86" i="8"/>
  <c r="I86" i="8"/>
  <c r="L84" i="8"/>
  <c r="K84" i="8"/>
  <c r="J84" i="8"/>
  <c r="I84" i="8"/>
  <c r="L82" i="8"/>
  <c r="K82" i="8"/>
  <c r="J82" i="8"/>
  <c r="I82" i="8"/>
  <c r="L80" i="8"/>
  <c r="K80" i="8"/>
  <c r="J80" i="8"/>
  <c r="I80" i="8"/>
  <c r="G83" i="15" l="1"/>
  <c r="G82" i="15"/>
  <c r="G81" i="15"/>
  <c r="G80" i="15"/>
  <c r="G77" i="15" l="1"/>
  <c r="G78" i="15"/>
  <c r="G79" i="15"/>
  <c r="G76" i="15"/>
  <c r="G84" i="15" l="1"/>
  <c r="G85" i="15" s="1"/>
  <c r="F5" i="8"/>
  <c r="D27" i="16" l="1"/>
  <c r="D158" i="15" l="1"/>
  <c r="C158" i="15"/>
  <c r="F158" i="15" s="1"/>
  <c r="E65" i="8"/>
  <c r="C33" i="16" s="1"/>
  <c r="E62" i="8"/>
  <c r="C32" i="16" s="1"/>
  <c r="E60" i="8"/>
  <c r="C31" i="16" s="1"/>
  <c r="D133" i="15"/>
  <c r="C133" i="15"/>
  <c r="F133" i="15" l="1"/>
  <c r="G134" i="15" s="1"/>
  <c r="G159" i="15"/>
  <c r="E55" i="8" l="1"/>
  <c r="C30" i="16" s="1"/>
  <c r="F55" i="8"/>
  <c r="D30" i="16" s="1"/>
  <c r="F67" i="8"/>
  <c r="E67" i="8"/>
  <c r="C34" i="16" s="1"/>
  <c r="F123" i="15"/>
  <c r="E53" i="8"/>
  <c r="C29" i="16" s="1"/>
  <c r="E52" i="8"/>
  <c r="C28" i="16" s="1"/>
  <c r="E48" i="8"/>
  <c r="C27" i="16" s="1"/>
  <c r="G46" i="15"/>
  <c r="E28" i="8"/>
  <c r="C21" i="16" s="1"/>
  <c r="D34" i="16" l="1"/>
  <c r="E16" i="8"/>
  <c r="C18" i="16" s="1"/>
  <c r="E13" i="8"/>
  <c r="C17" i="16" s="1"/>
  <c r="E10" i="8"/>
  <c r="C16" i="16" s="1"/>
  <c r="G163" i="15" l="1"/>
  <c r="D147" i="15"/>
  <c r="F146" i="15"/>
  <c r="F65" i="8" s="1"/>
  <c r="D33" i="16" s="1"/>
  <c r="F145" i="15"/>
  <c r="F144" i="15"/>
  <c r="G138" i="15"/>
  <c r="F60" i="8" s="1"/>
  <c r="D31" i="16" s="1"/>
  <c r="G122" i="15"/>
  <c r="F53" i="8" s="1"/>
  <c r="D29" i="16" s="1"/>
  <c r="G121" i="15"/>
  <c r="E109" i="15"/>
  <c r="F109" i="15" s="1"/>
  <c r="G109" i="15" s="1"/>
  <c r="E108" i="15"/>
  <c r="F108" i="15" s="1"/>
  <c r="G108" i="15" s="1"/>
  <c r="E107" i="15"/>
  <c r="F107" i="15" s="1"/>
  <c r="G107" i="15" s="1"/>
  <c r="E106" i="15"/>
  <c r="F106" i="15" s="1"/>
  <c r="G106" i="15" s="1"/>
  <c r="E105" i="15"/>
  <c r="F105" i="15" s="1"/>
  <c r="G105" i="15" s="1"/>
  <c r="F99" i="15"/>
  <c r="E37" i="8" s="1"/>
  <c r="C23" i="16" s="1"/>
  <c r="G98" i="15"/>
  <c r="G97" i="15"/>
  <c r="G96" i="15"/>
  <c r="G95" i="15"/>
  <c r="G94" i="15"/>
  <c r="G93" i="15"/>
  <c r="G92" i="15"/>
  <c r="G91" i="15"/>
  <c r="G90" i="15"/>
  <c r="F84" i="15"/>
  <c r="E33" i="8" s="1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E38" i="15"/>
  <c r="D38" i="15"/>
  <c r="C38" i="15"/>
  <c r="D39" i="15" s="1"/>
  <c r="F37" i="15"/>
  <c r="F36" i="15"/>
  <c r="F35" i="15"/>
  <c r="F34" i="15"/>
  <c r="F33" i="15"/>
  <c r="E29" i="15"/>
  <c r="D29" i="15"/>
  <c r="C29" i="15"/>
  <c r="D30" i="15" s="1"/>
  <c r="F28" i="15"/>
  <c r="F27" i="15"/>
  <c r="F26" i="15"/>
  <c r="F25" i="15"/>
  <c r="F24" i="15"/>
  <c r="C22" i="16" l="1"/>
  <c r="D14" i="16"/>
  <c r="C14" i="16"/>
  <c r="F62" i="8"/>
  <c r="D32" i="16" s="1"/>
  <c r="F52" i="8"/>
  <c r="D28" i="16" s="1"/>
  <c r="G123" i="15"/>
  <c r="G148" i="15" s="1"/>
  <c r="F147" i="15"/>
  <c r="F33" i="8"/>
  <c r="D22" i="16" s="1"/>
  <c r="G99" i="15"/>
  <c r="G100" i="15" s="1"/>
  <c r="F37" i="8" s="1"/>
  <c r="D23" i="16" s="1"/>
  <c r="G167" i="15"/>
  <c r="E74" i="8" s="1"/>
  <c r="G71" i="15"/>
  <c r="F28" i="8" s="1"/>
  <c r="F38" i="15"/>
  <c r="F29" i="15"/>
  <c r="D40" i="15"/>
  <c r="D21" i="16" l="1"/>
  <c r="F46" i="8"/>
  <c r="F72" i="8" s="1"/>
  <c r="D35" i="16" s="1"/>
  <c r="F39" i="8"/>
  <c r="D24" i="16" s="1"/>
  <c r="E39" i="8"/>
  <c r="C24" i="16" s="1"/>
  <c r="G40" i="15"/>
  <c r="F20" i="8" s="1"/>
  <c r="D20" i="16" s="1"/>
  <c r="E20" i="8"/>
  <c r="C20" i="16" s="1"/>
  <c r="F16" i="8" l="1"/>
  <c r="D18" i="16" s="1"/>
  <c r="F13" i="8"/>
  <c r="D17" i="16" s="1"/>
  <c r="F10" i="8"/>
  <c r="D16" i="16" l="1"/>
  <c r="F42" i="8"/>
  <c r="D25" i="16" s="1"/>
  <c r="E73" i="8" l="1"/>
  <c r="F74" i="8" s="1"/>
  <c r="F80" i="8" l="1"/>
  <c r="D37" i="16" s="1"/>
  <c r="D36" i="16"/>
</calcChain>
</file>

<file path=xl/sharedStrings.xml><?xml version="1.0" encoding="utf-8"?>
<sst xmlns="http://schemas.openxmlformats.org/spreadsheetml/2006/main" count="441" uniqueCount="274">
  <si>
    <t>№ з/п</t>
  </si>
  <si>
    <t>Назва критерію</t>
  </si>
  <si>
    <t>Досягнутий показник</t>
  </si>
  <si>
    <t>Розрахунок балів</t>
  </si>
  <si>
    <t>Т. р. 10</t>
  </si>
  <si>
    <t>Т. р. 11</t>
  </si>
  <si>
    <t>ІІ кат.</t>
  </si>
  <si>
    <t>І кат.</t>
  </si>
  <si>
    <t>В. кат.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</si>
  <si>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</si>
  <si>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</si>
  <si>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</si>
  <si>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</si>
  <si>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</si>
  <si>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</si>
  <si>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</si>
  <si>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</si>
  <si>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</si>
  <si>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</si>
  <si>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2.3.</t>
  </si>
  <si>
    <t>Участь у:</t>
  </si>
  <si>
    <t>засіданнях педагогічної ради, відділу, відділення, предметно-циклової комісії</t>
  </si>
  <si>
    <t>Документ про освіту</t>
  </si>
  <si>
    <t>мінімальний показник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</si>
  <si>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</si>
  <si>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</si>
  <si>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</si>
  <si>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</si>
  <si>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</si>
  <si>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</si>
  <si>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</si>
  <si>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</si>
  <si>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реалізація змісту, форм, методі в і засобів навчання</t>
  </si>
  <si>
    <t>спец-т</t>
  </si>
  <si>
    <t>показники заміщення</t>
  </si>
  <si>
    <t>додатковий показник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</si>
  <si>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</t>
  </si>
  <si>
    <t>застосування комп'ютерних технологій та/або сучасних технічних засобів під час проведення аудиторних занять (для теоретиків та невиконавських дисциплін)</t>
  </si>
  <si>
    <t>50% навчального часу і більше</t>
  </si>
  <si>
    <t>від 10% до 19 % навчального часу</t>
  </si>
  <si>
    <t>від 20% до 29% навчального часу</t>
  </si>
  <si>
    <t>від 30% до 39% навчального часу</t>
  </si>
  <si>
    <t>від 40% до 49% навчального часу</t>
  </si>
  <si>
    <t>викладання, проведення 1 майстер-класу на міжнародному заході в Україні та за її межами, у т.ч. на запрошення іноземних закладів освіти</t>
  </si>
  <si>
    <t xml:space="preserve">самостійне рецензування1  навчальної програми/підручника/посібника, створеного педпрацівником(ами) закладів КМО відповідного рівня </t>
  </si>
  <si>
    <t>Іменні листи-запрошення на майтер-клси, оголошення/афіші з прізвищем викладача як особи, що проводить майстер-клас</t>
  </si>
  <si>
    <t>копія сторінки виданої програми/підручника/посібника(утому числі й електронного, оформленого належним чином), де зазначено прізвище викладача як рецензента</t>
  </si>
  <si>
    <t>описання методу та наявність висновку від завідувача відділу (відділення), задокументовані результати обговорення на методичних об'єднаннях шкільного рівня (протоколи засідань), фотофіксація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</si>
  <si>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описання методу та наявність висновку від завідувача відділу (відділення), задокументовані результати обговорення на методичних об'єднаннях міського (районного) та обласного рівня (протоколи засідань), фото(відео)фіксація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</si>
  <si>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1 випускник, зарахований на навчання</t>
  </si>
  <si>
    <t>інша професійна мистецька д-ть, спрямована на розвиток педагогічної майстерності</t>
  </si>
  <si>
    <t>1 виступ</t>
  </si>
  <si>
    <t>1 підтверджений факт</t>
  </si>
  <si>
    <t>додаткові показники - до 5 %</t>
  </si>
  <si>
    <t>Афіша, фото/відеофіксція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</si>
  <si>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</si>
  <si>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за міжатестаційний період</t>
  </si>
  <si>
    <t>Афіша, подяка, фото/відеофіксація, програма заходу, грамота, що підтверджує факт виступу, для колективів - списки учасників виступу (фестивалі, дитячі, юнацькі конкурси, конкурси-фесітивалі, виставки, дні міста, концерти школи, класу, покази тощо</t>
  </si>
  <si>
    <t>Мінімальна сума балів для отриманна відповідної категорії (тарифного розряду)</t>
  </si>
  <si>
    <t>1 працевлаштований випускник</t>
  </si>
  <si>
    <t>до 20 %</t>
  </si>
  <si>
    <t>20% - 29 %</t>
  </si>
  <si>
    <t>30% - 39 %</t>
  </si>
  <si>
    <t>40% - 49 %</t>
  </si>
  <si>
    <t>50% і більше</t>
  </si>
  <si>
    <t>мінімальна кількість балів</t>
  </si>
  <si>
    <t>Відповідність кваліфікаційній категорії</t>
  </si>
  <si>
    <t>2.1.3.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</si>
  <si>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</si>
  <si>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</si>
  <si>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</si>
  <si>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</si>
  <si>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</si>
  <si>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</si>
  <si>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</si>
  <si>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</si>
  <si>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2.1.4.</t>
  </si>
  <si>
    <t>1.5.</t>
  </si>
  <si>
    <t>1.6.</t>
  </si>
  <si>
    <t>1.7.</t>
  </si>
  <si>
    <t>2.1.5.</t>
  </si>
  <si>
    <t>Таблиця 4</t>
  </si>
  <si>
    <t>2.1.6.</t>
  </si>
  <si>
    <t>максимальна кількість балів</t>
  </si>
  <si>
    <t>1 випускник, зарахований на навчання за фахом дисципліни</t>
  </si>
  <si>
    <t>Довідка адміністрації коледжа (за підписом директора або заступника) з висновком за результатами моніторингу</t>
  </si>
  <si>
    <t>Копії планів засідань з зафіксованим прідвищем педпрацівника (у разі участі як доповідача).
Довідки за підписом голів метод об"єднань, методкабінетів, центрів тощо (у разі участі як слухача)</t>
  </si>
  <si>
    <t>Довідка адміністрації коледжу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</si>
  <si>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Довідка адміністрації коледжу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</si>
  <si>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</si>
  <si>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</si>
  <si>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</si>
  <si>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1. Відповідність посаді</t>
  </si>
  <si>
    <t>немає вищої/довищої освіти</t>
  </si>
  <si>
    <t>Так</t>
  </si>
  <si>
    <t>Ні</t>
  </si>
  <si>
    <t>Наявність оформленої належним чином навчальної та/або службової (методичної)  документації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</si>
  <si>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</si>
  <si>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</si>
  <si>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</si>
  <si>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</si>
  <si>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</si>
  <si>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</si>
  <si>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</si>
  <si>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</si>
  <si>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</si>
  <si>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</si>
  <si>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</si>
  <si>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</si>
  <si>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заняття проводяться за типовою навчальною програмою, реалізується весь набір методів, прийомів, засобів</t>
  </si>
  <si>
    <t>заняття проводяться за типовою навчальною програмою, частково застосовуються елементи інших методик</t>
  </si>
  <si>
    <t>заняття проводяться з широким застосуванням елементів різних методик, розробляється педагогічна проблема</t>
  </si>
  <si>
    <t>розроблено власний метод викладання (прийом, засіб, навчальний репертуар), спрямований на вирішення педагогічної проблемита підвищення якості КМО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</si>
  <si>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час, 1 захід</t>
  </si>
  <si>
    <t>Кількість здобувачів, які 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</si>
  <si>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здобувачів, які працевлаштованіпісля випуску і пропрацювали 3 і більше років за отриманою спеціальністю</t>
  </si>
  <si>
    <t>Кількість здобувачів, які взяли участь у культурологічних заходах, проектах, наукових, науково-практичних конференціях від загальної кількості здобувачів, які вивчають відповідну дисципліну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</si>
  <si>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</si>
  <si>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</si>
  <si>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</si>
  <si>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</si>
  <si>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</si>
  <si>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</si>
  <si>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вимог статті 7 Закону України "Про освіту" щодо мови освітнього процесу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</si>
  <si>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</si>
  <si>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</si>
  <si>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</si>
  <si>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</si>
  <si>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</si>
  <si>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</si>
  <si>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</si>
  <si>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</si>
  <si>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</si>
  <si>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</si>
  <si>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</si>
  <si>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</si>
  <si>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</si>
  <si>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</si>
  <si>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</si>
  <si>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</si>
  <si>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</si>
  <si>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</si>
  <si>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</si>
  <si>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</si>
  <si>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</si>
  <si>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</si>
  <si>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</si>
  <si>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</si>
  <si>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</si>
  <si>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</si>
  <si>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</si>
  <si>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</si>
  <si>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</si>
  <si>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</si>
  <si>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</si>
  <si>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</si>
  <si>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</si>
  <si>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</si>
  <si>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</si>
  <si>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</si>
  <si>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</si>
  <si>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</si>
  <si>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</si>
  <si>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Кількість конфліктів</t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</si>
  <si>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</si>
  <si>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</si>
  <si>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</si>
  <si>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</si>
  <si>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</si>
  <si>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</si>
  <si>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</si>
  <si>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</si>
  <si>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</si>
  <si>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</si>
  <si>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</si>
  <si>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</si>
  <si>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</si>
  <si>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</si>
  <si>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</si>
  <si>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</si>
  <si>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</si>
  <si>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t>реалізація змісту, форм, методів і засобів навчального процесу</t>
  </si>
  <si>
    <t>Оберіть зі списку один із варіантів, який відповідає змісту, формі, методу і засобам навчального процесу</t>
  </si>
  <si>
    <t xml:space="preserve">Викладання, проведення майстер-класів на міжнародних заходах в Україні та за її межами, у тому числі на запрошення іноземних закладів освіти, </t>
  </si>
  <si>
    <t>Самостійне рецензування навчальних програм, підручників, посібників, створених педагогічними працівниками закладів культурно-мистецької освіти відповідного рівня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</si>
  <si>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Цей критерій не є обов'язковим, якщо у Вас відсутні досягнення, зазначені нижче,не заповнюйте нічого</t>
    </r>
  </si>
  <si>
    <t>Формат/захід показника заміщення</t>
  </si>
  <si>
    <t>Кількість заходів викладача за цим показником</t>
  </si>
  <si>
    <t>Кількість отриманих балів</t>
  </si>
  <si>
    <t>викладання, проведення 1 майстер-класу на міжнародному заході в Україні та за її межами</t>
  </si>
  <si>
    <t>Кількість здобувачів за цим показником</t>
  </si>
  <si>
    <t>Сума отриманих балів</t>
  </si>
  <si>
    <t>Випускник, зарахований на навчання</t>
  </si>
  <si>
    <t>Випускник, зарахований на навчання за фахом дисципліни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</si>
  <si>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</si>
  <si>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</si>
  <si>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</si>
  <si>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</si>
  <si>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</si>
  <si>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довідка від адміністрації коледжу про наявність робочої програми з навчальної дисципліни</t>
  </si>
  <si>
    <t>довідка від адміністрації коледжу про наявність робочої програми з навчальної дисципліни та опис фактів застосування елементів інших методик</t>
  </si>
  <si>
    <t>довідка від ССМШ, коледжу, ЗВО, що засвідчує вступ випускника на навчання або витяг з ЄДЕБО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</si>
  <si>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</si>
  <si>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</si>
  <si>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</si>
  <si>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</si>
  <si>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</si>
  <si>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Наявність оформленої належним чином навчальної та/або службової (методичної) документації</t>
  </si>
  <si>
    <t>Отримана кількість балів за критерієм</t>
  </si>
  <si>
    <t>рівень навчального закладу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</si>
  <si>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</si>
  <si>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>Забезпечення (організація) відвідування здобувачами освіти культурно-мистецьких заходів, інших мистецьких акцій (концертів, вистав, виставок тощо), пов’язаних зі змістом мистецької освіти, передбаченим навчальною програмою як у межах уроків (занять), так і в позаурочний час;</t>
  </si>
  <si>
    <t xml:space="preserve">самостійне рецензування1 навчальної програми/підручника/посібника, створеного педпрацівником(ами) закладів КМО відповідного рівня </t>
  </si>
  <si>
    <t>ЗАГАЛОМ ЗА ПОКАЗНИКАМИ ЗАМІЩЕННЯ</t>
  </si>
  <si>
    <t>Формат/захід додаткового показника</t>
  </si>
  <si>
    <t>Кількість випускників, які вступили до закладів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</si>
  <si>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випускників, які працевлаштовані після випуску і пропрацювали три і більше років за отриманою спеціальністю (для викладачів культурно-мистецьких коледжів)</t>
  </si>
  <si>
    <t>Додатковий показник</t>
  </si>
  <si>
    <t>Випускник, праевлаштований після випуску (пропрацював три і більше років за отриманою спеціальністю)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</si>
  <si>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таблицю нижче, яка допоможуть автоматично розрахувати отримані Вами бали за цим критерієм.</t>
    </r>
  </si>
  <si>
    <t>ЛИСТ САМОАНАЛІЗУ</t>
  </si>
  <si>
    <t>педагогічного працівника</t>
  </si>
  <si>
    <t>(прізвище, ініціали особи, що атестується)</t>
  </si>
  <si>
    <t>для атестації на присвоєння (підтвердження)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</si>
  <si>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</si>
  <si>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</si>
  <si>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</si>
  <si>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</si>
  <si>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</si>
  <si>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</si>
  <si>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</si>
  <si>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</si>
  <si>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</si>
  <si>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2.</t>
  </si>
  <si>
    <t>реалізація змісту, форм, методів і засобів навчального процесу:</t>
  </si>
  <si>
    <t>Кількість випускників, які працевлаштовані після випуску і пропрацювали три і більше років за отриманою спеціальністю (для викладачів культурно-мистецьких коледжів);</t>
  </si>
  <si>
    <t>Усього балів за критеріями відповідності категорії</t>
  </si>
  <si>
    <t>Усього балів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</si>
  <si>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викладачам мистецько-теортетичних та культурологічних спеціальностей коледжів, які атестуються</t>
    </r>
  </si>
  <si>
    <t>застосування комп’ютерних технологій та/або сучасних технічних засобів під час проведення аудиторних занять - від 10 % часу, передбаченого робочою навчальною програмою з дисципліни викладання</t>
  </si>
  <si>
    <t>Застосування комп’ютерних технологій та/або сучасних технічних засобів</t>
  </si>
  <si>
    <t>Дисципліна (назва)</t>
  </si>
  <si>
    <t>Кількість годин робочої навчальної програми, всього</t>
  </si>
  <si>
    <t>Кількість годин робочої навчальної програми, відведених для застосування комп'ютерних технологій та/або сучасних технічних засобів</t>
  </si>
  <si>
    <t>Частка у відсотках</t>
  </si>
  <si>
    <t>Кількість учнів/студентів, які навчалися за міжатестаційний період</t>
  </si>
  <si>
    <t>Кількість здобувачів, які взяли участь у культурологічних заходах, проектах, наукових, науково-практичних конференціях від загальної кількості здобувачів, які вивчають відповідну навчальну дисципліну</t>
  </si>
  <si>
    <t>Кількість здобувачів, які взяли участь у зазначених в критерії заходах</t>
  </si>
  <si>
    <t>забезпечення (організація) відвідування здобувачами освіти культурно-мистецьких заходів, інших мистецьких акцій (концертів, вистав, виставок тощо), пов’язаних зі змістом мистецької освіти, передбаченим навчальною програмою як у межах уроків (занять), так і в позаурочний час;</t>
  </si>
  <si>
    <t>Кількість випускників, які вступили до закладів вищої освіти за відповідними спеціальностями</t>
  </si>
  <si>
    <t>взяли участь у культурологічних заходах, проектах, наукових, науково-практичних конференціях від загальної кількості здобувачів, які вивчають відповідну навчальну дисципліну</t>
  </si>
  <si>
    <t>Освіта</t>
  </si>
  <si>
    <t>(зазначити: магістр, спеціаліст, бакалавр, молодший спеціаліст, середня спеціальна освіта)</t>
  </si>
  <si>
    <r>
      <t>(найменування закладу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(установи) освіти)</t>
    </r>
  </si>
  <si>
    <t>магістр, спеціаліст</t>
  </si>
  <si>
    <t>бакалавр, молодший спеціаліст, середня спеціальна освіта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</si>
  <si>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</si>
  <si>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</si>
  <si>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</si>
  <si>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</si>
  <si>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</si>
  <si>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</si>
  <si>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 xml:space="preserve"> для 2019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</si>
  <si>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</si>
  <si>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</si>
  <si>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</si>
  <si>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</si>
  <si>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не менше 2-х методичних заходах щорічно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</si>
  <si>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</si>
  <si>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</si>
  <si>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1 перемога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</si>
  <si>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</si>
  <si>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 xml:space="preserve">Кількість здобувачів, які взяли участь у культурологічних заходах, проектах, наукових, науково-практичних конференціях </t>
  </si>
  <si>
    <t xml:space="preserve">Зведена таблиця для викладачів коледжів, мистецько-теоретичних, культурологічних та інших фахових невиконавських дисциплін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</si>
</sst>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lightUp">
        <fgColor auto="1"/>
      </patternFill>
    </fill>
    <fill>
      <patternFill patternType="solid">
        <fgColor theme="9" tint="0.79998168889431442"/>
        <bgColor indexed="64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9" fillId="0" borderId="0" applyFont="0" applyFill="0" applyBorder="0" applyAlignment="0" applyProtection="0"/>
  </cellStyleXfs>
  <cellXfs count="28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0" xfId="0" applyFill="1"/>
    <xf numFmtId="0" fontId="0" fillId="5" borderId="1" xfId="0" applyFill="1" applyBorder="1" applyAlignment="1">
      <alignment wrapText="1"/>
    </xf>
    <xf numFmtId="9" fontId="0" fillId="5" borderId="1" xfId="0" applyNumberFormat="1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7" fillId="5" borderId="1" xfId="0" applyFont="1" applyFill="1" applyBorder="1" applyAlignment="1">
      <alignment wrapText="1"/>
    </xf>
    <xf numFmtId="9" fontId="8" fillId="5" borderId="1" xfId="0" applyNumberFormat="1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0" fillId="5" borderId="0" xfId="0" applyFill="1" applyAlignment="1">
      <alignment wrapText="1"/>
    </xf>
    <xf numFmtId="9" fontId="5" fillId="5" borderId="1" xfId="0" applyNumberFormat="1" applyFont="1" applyFill="1" applyBorder="1" applyAlignment="1">
      <alignment horizontal="right" wrapText="1"/>
    </xf>
    <xf numFmtId="0" fontId="6" fillId="5" borderId="1" xfId="2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0" fontId="0" fillId="5" borderId="6" xfId="0" applyFill="1" applyBorder="1" applyAlignment="1">
      <alignment horizontal="center" vertical="center"/>
    </xf>
    <xf numFmtId="0" fontId="0" fillId="6" borderId="1" xfId="0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10" borderId="1" xfId="0" applyFont="1" applyFill="1" applyBorder="1"/>
    <xf numFmtId="0" fontId="4" fillId="0" borderId="1" xfId="0" applyFont="1" applyBorder="1" applyAlignment="1">
      <alignment horizontal="center" wrapText="1"/>
    </xf>
    <xf numFmtId="0" fontId="0" fillId="9" borderId="5" xfId="0" applyFill="1" applyBorder="1"/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11" fillId="5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2" fontId="12" fillId="5" borderId="0" xfId="0" applyNumberFormat="1" applyFont="1" applyFill="1" applyAlignment="1">
      <alignment wrapText="1"/>
    </xf>
    <xf numFmtId="0" fontId="12" fillId="0" borderId="0" xfId="0" applyFont="1" applyAlignment="1">
      <alignment wrapText="1"/>
    </xf>
    <xf numFmtId="0" fontId="13" fillId="5" borderId="0" xfId="0" applyFont="1" applyFill="1" applyAlignment="1">
      <alignment horizontal="center" wrapText="1"/>
    </xf>
    <xf numFmtId="0" fontId="16" fillId="5" borderId="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wrapText="1"/>
    </xf>
    <xf numFmtId="0" fontId="11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5" borderId="0" xfId="0" applyFont="1" applyFill="1" applyAlignment="1">
      <alignment horizontal="left" vertical="center" wrapText="1"/>
    </xf>
    <xf numFmtId="0" fontId="0" fillId="5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1" fillId="5" borderId="0" xfId="0" applyFont="1" applyFill="1" applyAlignment="1">
      <alignment horizontal="center" wrapText="1"/>
    </xf>
    <xf numFmtId="0" fontId="11" fillId="0" borderId="0" xfId="0" applyFont="1" applyAlignment="1">
      <alignment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21" fillId="8" borderId="0" xfId="0" applyNumberFormat="1" applyFont="1" applyFill="1" applyAlignment="1">
      <alignment horizontal="center" vertical="center" wrapText="1"/>
    </xf>
    <xf numFmtId="0" fontId="24" fillId="8" borderId="0" xfId="0" applyFont="1" applyFill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16" fillId="8" borderId="1" xfId="4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5" borderId="0" xfId="0" applyFont="1" applyFill="1" applyAlignment="1">
      <alignment wrapText="1"/>
    </xf>
    <xf numFmtId="0" fontId="25" fillId="5" borderId="1" xfId="0" applyFont="1" applyFill="1" applyBorder="1" applyAlignment="1">
      <alignment vertical="center" wrapText="1"/>
    </xf>
    <xf numFmtId="0" fontId="11" fillId="5" borderId="0" xfId="0" applyFont="1" applyFill="1" applyAlignment="1">
      <alignment vertical="center" wrapText="1"/>
    </xf>
    <xf numFmtId="0" fontId="12" fillId="5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1" fontId="21" fillId="5" borderId="0" xfId="0" applyNumberFormat="1" applyFont="1" applyFill="1" applyAlignment="1">
      <alignment horizontal="center" vertical="center" wrapText="1"/>
    </xf>
    <xf numFmtId="1" fontId="12" fillId="5" borderId="0" xfId="0" applyNumberFormat="1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center" vertical="center" wrapText="1"/>
    </xf>
    <xf numFmtId="0" fontId="20" fillId="5" borderId="1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7" fillId="0" borderId="0" xfId="0" applyFont="1"/>
    <xf numFmtId="0" fontId="16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0" fontId="31" fillId="0" borderId="0" xfId="0" applyFont="1"/>
    <xf numFmtId="164" fontId="4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7" fillId="10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5" fillId="0" borderId="0" xfId="0" applyFont="1"/>
    <xf numFmtId="0" fontId="0" fillId="17" borderId="1" xfId="0" applyFill="1" applyBorder="1" applyAlignment="1">
      <alignment horizontal="center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24" fillId="8" borderId="1" xfId="0" applyNumberFormat="1" applyFont="1" applyFill="1" applyBorder="1" applyAlignment="1">
      <alignment horizontal="center" vertical="center" wrapText="1"/>
    </xf>
    <xf numFmtId="164" fontId="24" fillId="8" borderId="2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164" fontId="32" fillId="0" borderId="0" xfId="0" applyNumberFormat="1" applyFont="1" applyAlignment="1">
      <alignment horizontal="center" vertical="center"/>
    </xf>
    <xf numFmtId="0" fontId="12" fillId="15" borderId="1" xfId="0" applyFont="1" applyFill="1" applyBorder="1" applyAlignment="1" applyProtection="1">
      <alignment horizontal="center" vertical="center" wrapText="1"/>
      <protection locked="0" hidden="1"/>
    </xf>
    <xf numFmtId="0" fontId="16" fillId="16" borderId="1" xfId="0" applyFont="1" applyFill="1" applyBorder="1" applyAlignment="1" applyProtection="1">
      <alignment horizontal="center" vertical="center" wrapText="1"/>
      <protection locked="0"/>
    </xf>
    <xf numFmtId="0" fontId="16" fillId="16" borderId="1" xfId="0" applyFont="1" applyFill="1" applyBorder="1" applyAlignment="1" applyProtection="1">
      <alignment wrapText="1"/>
      <protection locked="0"/>
    </xf>
    <xf numFmtId="0" fontId="16" fillId="15" borderId="1" xfId="0" applyFont="1" applyFill="1" applyBorder="1" applyAlignment="1" applyProtection="1">
      <alignment horizont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6" fillId="15" borderId="2" xfId="0" applyFont="1" applyFill="1" applyBorder="1" applyAlignment="1" applyProtection="1">
      <alignment horizontal="center" vertical="center" wrapText="1"/>
      <protection locked="0"/>
    </xf>
    <xf numFmtId="0" fontId="16" fillId="15" borderId="3" xfId="0" applyFont="1" applyFill="1" applyBorder="1" applyAlignment="1" applyProtection="1">
      <alignment horizontal="center" vertical="center" wrapText="1"/>
      <protection locked="0"/>
    </xf>
    <xf numFmtId="0" fontId="11" fillId="14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49" fontId="21" fillId="15" borderId="9" xfId="0" applyNumberFormat="1" applyFont="1" applyFill="1" applyBorder="1" applyAlignment="1" applyProtection="1">
      <alignment horizontal="center" wrapText="1"/>
      <protection locked="0"/>
    </xf>
    <xf numFmtId="0" fontId="16" fillId="15" borderId="1" xfId="0" applyFont="1" applyFill="1" applyBorder="1" applyAlignment="1" applyProtection="1">
      <alignment horizontal="left" wrapText="1"/>
      <protection locked="0"/>
    </xf>
    <xf numFmtId="0" fontId="20" fillId="8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3" fillId="1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15" borderId="4" xfId="0" applyFont="1" applyFill="1" applyBorder="1" applyAlignment="1" applyProtection="1">
      <alignment horizontal="center" vertical="center" wrapText="1"/>
      <protection locked="0"/>
    </xf>
    <xf numFmtId="0" fontId="12" fillId="15" borderId="3" xfId="0" applyFont="1" applyFill="1" applyBorder="1" applyAlignment="1" applyProtection="1">
      <alignment horizontal="center" vertical="center" wrapText="1"/>
      <protection locked="0"/>
    </xf>
    <xf numFmtId="0" fontId="22" fillId="5" borderId="13" xfId="0" applyFont="1" applyFill="1" applyBorder="1" applyAlignment="1">
      <alignment horizontal="center" vertical="top" wrapText="1"/>
    </xf>
    <xf numFmtId="0" fontId="23" fillId="11" borderId="0" xfId="0" applyFont="1" applyFill="1" applyAlignment="1">
      <alignment horizontal="center" vertical="center" wrapText="1"/>
    </xf>
    <xf numFmtId="0" fontId="16" fillId="16" borderId="1" xfId="0" applyFont="1" applyFill="1" applyBorder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center" wrapText="1"/>
    </xf>
    <xf numFmtId="0" fontId="11" fillId="5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wrapText="1"/>
    </xf>
    <xf numFmtId="0" fontId="12" fillId="8" borderId="1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right" vertical="center" wrapText="1"/>
    </xf>
    <xf numFmtId="0" fontId="12" fillId="5" borderId="0" xfId="0" applyFont="1" applyFill="1" applyAlignment="1">
      <alignment horizontal="left" vertical="center" wrapText="1"/>
    </xf>
    <xf numFmtId="0" fontId="12" fillId="0" borderId="9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5" borderId="2" xfId="0" applyFont="1" applyFill="1" applyBorder="1" applyAlignment="1">
      <alignment horizontal="right" vertical="center" wrapText="1"/>
    </xf>
    <xf numFmtId="0" fontId="17" fillId="5" borderId="4" xfId="0" applyFont="1" applyFill="1" applyBorder="1" applyAlignment="1">
      <alignment horizontal="right" vertical="center" wrapText="1"/>
    </xf>
    <xf numFmtId="0" fontId="17" fillId="5" borderId="3" xfId="0" applyFont="1" applyFill="1" applyBorder="1" applyAlignment="1">
      <alignment horizontal="right" vertical="center" wrapText="1"/>
    </xf>
    <xf numFmtId="0" fontId="16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right" vertical="center" wrapText="1"/>
    </xf>
    <xf numFmtId="0" fontId="16" fillId="16" borderId="2" xfId="0" applyFont="1" applyFill="1" applyBorder="1" applyAlignment="1" applyProtection="1">
      <alignment horizontal="center" vertical="center" wrapText="1"/>
      <protection locked="0"/>
    </xf>
    <xf numFmtId="0" fontId="16" fillId="16" borderId="3" xfId="0" applyFont="1" applyFill="1" applyBorder="1" applyAlignment="1" applyProtection="1">
      <alignment horizontal="center" vertical="center" wrapText="1"/>
      <protection locked="0"/>
    </xf>
    <xf numFmtId="1" fontId="20" fillId="8" borderId="1" xfId="0" applyNumberFormat="1" applyFont="1" applyFill="1" applyBorder="1" applyAlignment="1">
      <alignment horizontal="center" vertical="center" wrapText="1"/>
    </xf>
    <xf numFmtId="0" fontId="16" fillId="16" borderId="1" xfId="0" applyFont="1" applyFill="1" applyBorder="1" applyAlignment="1" applyProtection="1">
      <alignment horizontal="left" wrapText="1"/>
      <protection locked="0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13" fillId="14" borderId="0" xfId="0" applyFont="1" applyFill="1" applyAlignment="1">
      <alignment horizontal="center" wrapText="1"/>
    </xf>
    <xf numFmtId="0" fontId="12" fillId="0" borderId="1" xfId="0" applyFont="1" applyBorder="1" applyAlignment="1">
      <alignment horizontal="right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15" borderId="2" xfId="0" applyFont="1" applyFill="1" applyBorder="1" applyAlignment="1" applyProtection="1">
      <alignment horizontal="center" vertical="center" wrapText="1"/>
      <protection locked="0"/>
    </xf>
    <xf numFmtId="0" fontId="11" fillId="15" borderId="4" xfId="0" applyFont="1" applyFill="1" applyBorder="1" applyAlignment="1" applyProtection="1">
      <alignment horizontal="center" vertical="center" wrapText="1"/>
      <protection locked="0"/>
    </xf>
    <xf numFmtId="0" fontId="11" fillId="15" borderId="3" xfId="0" applyFont="1" applyFill="1" applyBorder="1" applyAlignment="1" applyProtection="1">
      <alignment horizontal="center" vertical="center" wrapText="1"/>
      <protection locked="0"/>
    </xf>
    <xf numFmtId="0" fontId="25" fillId="5" borderId="1" xfId="0" applyFont="1" applyFill="1" applyBorder="1" applyAlignment="1">
      <alignment horizontal="left" vertical="center" wrapText="1"/>
    </xf>
    <xf numFmtId="0" fontId="11" fillId="15" borderId="1" xfId="0" applyFont="1" applyFill="1" applyBorder="1" applyAlignment="1" applyProtection="1">
      <alignment horizontal="center" vertical="center" wrapText="1"/>
      <protection locked="0"/>
    </xf>
    <xf numFmtId="0" fontId="11" fillId="8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center" vertical="center" wrapText="1"/>
    </xf>
    <xf numFmtId="0" fontId="12" fillId="5" borderId="9" xfId="0" applyFont="1" applyFill="1" applyBorder="1" applyAlignment="1">
      <alignment horizont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/>
    </xf>
    <xf numFmtId="0" fontId="8" fillId="5" borderId="9" xfId="1" applyFont="1" applyFill="1" applyBorder="1" applyAlignment="1">
      <alignment horizontal="right"/>
    </xf>
    <xf numFmtId="0" fontId="6" fillId="5" borderId="2" xfId="3" applyFont="1" applyFill="1" applyBorder="1" applyAlignment="1">
      <alignment horizontal="center" vertical="center"/>
    </xf>
    <xf numFmtId="0" fontId="6" fillId="5" borderId="4" xfId="3" applyFont="1" applyFill="1" applyBorder="1" applyAlignment="1">
      <alignment horizontal="center" vertical="center"/>
    </xf>
    <xf numFmtId="0" fontId="6" fillId="5" borderId="3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7" borderId="2" xfId="2" applyFont="1" applyFill="1" applyBorder="1" applyAlignment="1">
      <alignment horizontal="center"/>
    </xf>
    <xf numFmtId="0" fontId="6" fillId="7" borderId="4" xfId="2" applyFont="1" applyFill="1" applyBorder="1" applyAlignment="1">
      <alignment horizontal="center"/>
    </xf>
    <xf numFmtId="0" fontId="6" fillId="7" borderId="3" xfId="2" applyFont="1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10" borderId="5" xfId="0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0" fillId="12" borderId="5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2" fontId="4" fillId="13" borderId="5" xfId="0" applyNumberFormat="1" applyFont="1" applyFill="1" applyBorder="1" applyAlignment="1">
      <alignment horizontal="center" vertical="center"/>
    </xf>
    <xf numFmtId="0" fontId="4" fillId="13" borderId="6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6" fillId="7" borderId="1" xfId="2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left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9" fontId="0" fillId="0" borderId="2" xfId="0" applyNumberFormat="1" applyBorder="1" applyAlignment="1">
      <alignment horizontal="left" wrapText="1"/>
    </xf>
    <xf numFmtId="9" fontId="0" fillId="0" borderId="3" xfId="0" applyNumberFormat="1" applyBorder="1" applyAlignment="1">
      <alignment horizontal="left" wrapText="1"/>
    </xf>
    <xf numFmtId="0" fontId="36" fillId="7" borderId="0" xfId="0" applyFont="1" applyFill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164" fontId="4" fillId="13" borderId="5" xfId="0" applyNumberFormat="1" applyFont="1" applyFill="1" applyBorder="1" applyAlignment="1">
      <alignment horizontal="center" vertical="center"/>
    </xf>
    <xf numFmtId="164" fontId="4" fillId="13" borderId="7" xfId="0" applyNumberFormat="1" applyFont="1" applyFill="1" applyBorder="1" applyAlignment="1">
      <alignment horizontal="center" vertical="center"/>
    </xf>
    <xf numFmtId="164" fontId="4" fillId="13" borderId="6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49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center" vertical="top"/>
    </xf>
    <xf numFmtId="49" fontId="37" fillId="0" borderId="0" xfId="0" applyNumberFormat="1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38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</cellXfs>
  <cellStyles count="5">
    <cellStyle name="Відсотковий" xfId="4" builtinId="5"/>
    <cellStyle name="Гарний" xfId="1" builtinId="26"/>
    <cellStyle name="Звичайний" xfId="0" builtinId="0"/>
    <cellStyle name="Нейтральний" xfId="3" builtinId="28"/>
    <cellStyle name="Погани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view="pageBreakPreview" topLeftCell="A152" zoomScale="69" zoomScaleNormal="100" zoomScaleSheetLayoutView="69" workbookViewId="0">
      <selection activeCell="E165" sqref="E165:F165"/>
    </sheetView>
  </sheetViews>
  <sheetFormatPr defaultColWidth="9.140625" defaultRowHeight="16.5" x14ac:dyDescent="0.25"/>
  <cols>
    <col min="1" max="1" width="13.5703125" style="36" customWidth="1"/>
    <col min="2" max="2" width="19" style="36" customWidth="1"/>
    <col min="3" max="3" width="19.7109375" style="36" customWidth="1"/>
    <col min="4" max="4" width="17.28515625" style="36" customWidth="1"/>
    <col min="5" max="5" width="20" style="36" customWidth="1"/>
    <col min="6" max="6" width="16.85546875" style="70" customWidth="1"/>
    <col min="7" max="7" width="22.85546875" style="36" customWidth="1"/>
    <col min="8" max="8" width="10.85546875" style="36" bestFit="1" customWidth="1"/>
    <col min="9" max="9" width="18.7109375" style="36" bestFit="1" customWidth="1"/>
    <col min="10" max="16384" width="9.140625" style="36"/>
  </cols>
  <sheetData>
    <row r="1" spans="1:7" ht="125.25" customHeight="1" x14ac:dyDescent="0.25">
      <c r="A1" s="116" t="s">
        <v>238</v>
      </c>
      <c r="B1" s="116"/>
      <c r="C1" s="116"/>
      <c r="D1" s="116"/>
      <c r="E1" s="116"/>
      <c r="F1" s="116"/>
      <c r="G1" s="116"/>
    </row>
    <row r="2" spans="1:7" s="35" customFormat="1" ht="126.75" customHeight="1" x14ac:dyDescent="0.25">
      <c r="A2" s="117" t="s">
        <v>202</v>
      </c>
      <c r="B2" s="117"/>
      <c r="C2" s="117"/>
      <c r="D2" s="117"/>
      <c r="E2" s="117"/>
      <c r="F2" s="117"/>
      <c r="G2" s="117"/>
    </row>
    <row r="3" spans="1:7" s="52" customFormat="1" ht="18.75" x14ac:dyDescent="0.3">
      <c r="A3" s="118" t="s">
        <v>203</v>
      </c>
      <c r="B3" s="118"/>
      <c r="C3" s="118"/>
      <c r="D3" s="119"/>
      <c r="E3" s="119"/>
      <c r="F3" s="119"/>
      <c r="G3" s="119"/>
    </row>
    <row r="4" spans="1:7" s="52" customFormat="1" ht="18.75" x14ac:dyDescent="0.3">
      <c r="A4" s="118" t="s">
        <v>204</v>
      </c>
      <c r="B4" s="118"/>
      <c r="C4" s="118"/>
      <c r="D4" s="119"/>
      <c r="E4" s="119"/>
      <c r="F4" s="119"/>
      <c r="G4" s="119"/>
    </row>
    <row r="5" spans="1:7" s="52" customFormat="1" ht="18.75" x14ac:dyDescent="0.3">
      <c r="A5" s="118" t="s">
        <v>205</v>
      </c>
      <c r="B5" s="118"/>
      <c r="C5" s="118"/>
      <c r="D5" s="119"/>
      <c r="E5" s="119"/>
      <c r="F5" s="119"/>
      <c r="G5" s="119"/>
    </row>
    <row r="6" spans="1:7" x14ac:dyDescent="0.25">
      <c r="A6" s="35"/>
      <c r="B6" s="35"/>
      <c r="C6" s="35"/>
      <c r="D6" s="136" t="s">
        <v>206</v>
      </c>
      <c r="E6" s="136"/>
      <c r="F6" s="136"/>
      <c r="G6" s="136"/>
    </row>
    <row r="7" spans="1:7" s="52" customFormat="1" ht="18.75" x14ac:dyDescent="0.3">
      <c r="A7" s="118" t="s">
        <v>251</v>
      </c>
      <c r="B7" s="118"/>
      <c r="C7" s="118"/>
      <c r="D7" s="119"/>
      <c r="E7" s="119"/>
      <c r="F7" s="119"/>
      <c r="G7" s="119"/>
    </row>
    <row r="8" spans="1:7" s="52" customFormat="1" ht="15.75" x14ac:dyDescent="0.25">
      <c r="A8" s="94"/>
      <c r="B8" s="94"/>
      <c r="C8" s="94"/>
      <c r="D8" s="136" t="s">
        <v>252</v>
      </c>
      <c r="E8" s="136"/>
      <c r="F8" s="136"/>
      <c r="G8" s="136"/>
    </row>
    <row r="9" spans="1:7" x14ac:dyDescent="0.25">
      <c r="A9" s="35"/>
      <c r="B9" s="35"/>
      <c r="C9" s="35"/>
      <c r="D9" s="35"/>
      <c r="E9" s="35"/>
      <c r="F9" s="53"/>
      <c r="G9" s="35"/>
    </row>
    <row r="10" spans="1:7" ht="31.5" customHeight="1" x14ac:dyDescent="0.25">
      <c r="A10" s="137" t="s">
        <v>92</v>
      </c>
      <c r="B10" s="137"/>
      <c r="C10" s="137"/>
      <c r="D10" s="137"/>
      <c r="E10" s="137"/>
      <c r="F10" s="137"/>
      <c r="G10" s="137"/>
    </row>
    <row r="11" spans="1:7" ht="33.75" customHeight="1" x14ac:dyDescent="0.25">
      <c r="A11" s="37" t="s">
        <v>68</v>
      </c>
      <c r="B11" s="132" t="s">
        <v>119</v>
      </c>
      <c r="C11" s="133"/>
      <c r="D11" s="134"/>
      <c r="E11" s="134"/>
      <c r="F11" s="134"/>
      <c r="G11" s="135"/>
    </row>
    <row r="12" spans="1:7" ht="49.5" customHeight="1" x14ac:dyDescent="0.25">
      <c r="A12" s="129" t="s">
        <v>120</v>
      </c>
      <c r="B12" s="129"/>
      <c r="C12" s="129"/>
      <c r="D12" s="129"/>
      <c r="E12" s="129"/>
      <c r="F12" s="129"/>
      <c r="G12" s="129"/>
    </row>
    <row r="13" spans="1:7" ht="12" customHeight="1" x14ac:dyDescent="0.25">
      <c r="A13" s="35"/>
      <c r="B13" s="35"/>
      <c r="C13" s="35"/>
      <c r="D13" s="35"/>
      <c r="E13" s="35"/>
      <c r="F13" s="53"/>
      <c r="G13" s="35"/>
    </row>
    <row r="14" spans="1:7" s="54" customFormat="1" ht="23.25" customHeight="1" x14ac:dyDescent="0.25">
      <c r="A14" s="129" t="s">
        <v>121</v>
      </c>
      <c r="B14" s="129"/>
      <c r="C14" s="129"/>
      <c r="D14" s="129"/>
      <c r="E14" s="129"/>
      <c r="F14" s="129"/>
      <c r="G14" s="129"/>
    </row>
    <row r="15" spans="1:7" x14ac:dyDescent="0.25">
      <c r="A15" s="37" t="s">
        <v>69</v>
      </c>
      <c r="B15" s="123" t="s">
        <v>122</v>
      </c>
      <c r="C15" s="124"/>
      <c r="D15" s="124"/>
      <c r="E15" s="124"/>
      <c r="F15" s="124"/>
      <c r="G15" s="125"/>
    </row>
    <row r="16" spans="1:7" ht="30.75" customHeight="1" x14ac:dyDescent="0.25">
      <c r="A16" s="38" t="s">
        <v>70</v>
      </c>
      <c r="B16" s="122" t="s">
        <v>15</v>
      </c>
      <c r="C16" s="122"/>
      <c r="D16" s="122"/>
      <c r="E16" s="122"/>
      <c r="F16" s="122"/>
      <c r="G16" s="107"/>
    </row>
    <row r="17" spans="1:8" ht="30.75" customHeight="1" x14ac:dyDescent="0.25">
      <c r="A17" s="38" t="s">
        <v>71</v>
      </c>
      <c r="B17" s="122" t="s">
        <v>123</v>
      </c>
      <c r="C17" s="122"/>
      <c r="D17" s="122"/>
      <c r="E17" s="122"/>
      <c r="F17" s="122"/>
      <c r="G17" s="107"/>
    </row>
    <row r="18" spans="1:8" ht="30.75" customHeight="1" x14ac:dyDescent="0.25">
      <c r="A18" s="38" t="s">
        <v>72</v>
      </c>
      <c r="B18" s="122" t="s">
        <v>207</v>
      </c>
      <c r="C18" s="122"/>
      <c r="D18" s="122"/>
      <c r="E18" s="122"/>
      <c r="F18" s="122"/>
      <c r="G18" s="107"/>
    </row>
    <row r="19" spans="1:8" ht="30.75" customHeight="1" x14ac:dyDescent="0.25">
      <c r="A19" s="37" t="s">
        <v>73</v>
      </c>
      <c r="B19" s="123" t="s">
        <v>124</v>
      </c>
      <c r="C19" s="124"/>
      <c r="D19" s="124"/>
      <c r="E19" s="124"/>
      <c r="F19" s="124"/>
      <c r="G19" s="125"/>
    </row>
    <row r="20" spans="1:8" ht="30.75" customHeight="1" x14ac:dyDescent="0.25">
      <c r="A20" s="38" t="s">
        <v>74</v>
      </c>
      <c r="B20" s="126" t="s">
        <v>125</v>
      </c>
      <c r="C20" s="127"/>
      <c r="D20" s="127"/>
      <c r="E20" s="127"/>
      <c r="F20" s="127"/>
      <c r="G20" s="128"/>
    </row>
    <row r="21" spans="1:8" ht="48.75" customHeight="1" x14ac:dyDescent="0.25">
      <c r="A21" s="129" t="s">
        <v>126</v>
      </c>
      <c r="B21" s="129"/>
      <c r="C21" s="129"/>
      <c r="D21" s="129"/>
      <c r="E21" s="129"/>
      <c r="F21" s="129"/>
      <c r="G21" s="129"/>
    </row>
    <row r="22" spans="1:8" ht="28.5" customHeight="1" x14ac:dyDescent="0.25">
      <c r="A22" s="35"/>
      <c r="B22" s="130" t="s">
        <v>127</v>
      </c>
      <c r="C22" s="130"/>
      <c r="D22" s="130"/>
      <c r="E22" s="130"/>
      <c r="F22" s="130"/>
      <c r="G22" s="35"/>
    </row>
    <row r="23" spans="1:8" ht="78.75" x14ac:dyDescent="0.25">
      <c r="A23" s="131" t="s">
        <v>128</v>
      </c>
      <c r="B23" s="131"/>
      <c r="C23" s="48" t="s">
        <v>129</v>
      </c>
      <c r="D23" s="48" t="s">
        <v>130</v>
      </c>
      <c r="E23" s="48" t="s">
        <v>131</v>
      </c>
      <c r="F23" s="131" t="s">
        <v>132</v>
      </c>
      <c r="G23" s="131"/>
    </row>
    <row r="24" spans="1:8" x14ac:dyDescent="0.25">
      <c r="A24" s="120" t="s">
        <v>133</v>
      </c>
      <c r="B24" s="120"/>
      <c r="C24" s="108"/>
      <c r="D24" s="108"/>
      <c r="E24" s="108"/>
      <c r="F24" s="121">
        <f>C24-D24-E24</f>
        <v>0</v>
      </c>
      <c r="G24" s="121"/>
    </row>
    <row r="25" spans="1:8" x14ac:dyDescent="0.25">
      <c r="A25" s="120" t="s">
        <v>133</v>
      </c>
      <c r="B25" s="120"/>
      <c r="C25" s="108"/>
      <c r="D25" s="108"/>
      <c r="E25" s="108"/>
      <c r="F25" s="121">
        <f>C25-D25-E25</f>
        <v>0</v>
      </c>
      <c r="G25" s="121"/>
    </row>
    <row r="26" spans="1:8" x14ac:dyDescent="0.25">
      <c r="A26" s="120" t="s">
        <v>133</v>
      </c>
      <c r="B26" s="120"/>
      <c r="C26" s="108"/>
      <c r="D26" s="108"/>
      <c r="E26" s="108"/>
      <c r="F26" s="121">
        <f>C26-D26-E26</f>
        <v>0</v>
      </c>
      <c r="G26" s="121"/>
    </row>
    <row r="27" spans="1:8" x14ac:dyDescent="0.25">
      <c r="A27" s="120" t="s">
        <v>133</v>
      </c>
      <c r="B27" s="120"/>
      <c r="C27" s="108"/>
      <c r="D27" s="108"/>
      <c r="E27" s="108"/>
      <c r="F27" s="121">
        <f>C27-D27-E27</f>
        <v>0</v>
      </c>
      <c r="G27" s="121"/>
    </row>
    <row r="28" spans="1:8" x14ac:dyDescent="0.25">
      <c r="A28" s="120" t="s">
        <v>133</v>
      </c>
      <c r="B28" s="120"/>
      <c r="C28" s="108"/>
      <c r="D28" s="108"/>
      <c r="E28" s="108"/>
      <c r="F28" s="121">
        <f>C28-D28-E28</f>
        <v>0</v>
      </c>
      <c r="G28" s="121"/>
    </row>
    <row r="29" spans="1:8" x14ac:dyDescent="0.25">
      <c r="A29" s="141" t="s">
        <v>134</v>
      </c>
      <c r="B29" s="141"/>
      <c r="C29" s="55">
        <f>SUM(C24:C28)</f>
        <v>0</v>
      </c>
      <c r="D29" s="55">
        <f>SUM(D24:D28)</f>
        <v>0</v>
      </c>
      <c r="E29" s="55">
        <f>SUM(E24:E28)</f>
        <v>0</v>
      </c>
      <c r="F29" s="142">
        <f>SUM(F24:G28)</f>
        <v>0</v>
      </c>
      <c r="G29" s="142"/>
    </row>
    <row r="30" spans="1:8" s="35" customFormat="1" ht="31.5" customHeight="1" x14ac:dyDescent="0.25">
      <c r="B30" s="140" t="s">
        <v>135</v>
      </c>
      <c r="C30" s="140"/>
      <c r="D30" s="56">
        <f>IF(C29=0,0,(D29+E29)*100/C29)</f>
        <v>0</v>
      </c>
      <c r="F30" s="53"/>
      <c r="H30" s="35">
        <f>IF(C28=0,0,(D28+E28)*100/C28)</f>
        <v>0</v>
      </c>
    </row>
    <row r="31" spans="1:8" s="35" customFormat="1" ht="44.25" customHeight="1" x14ac:dyDescent="0.25">
      <c r="B31" s="139" t="s">
        <v>136</v>
      </c>
      <c r="C31" s="139"/>
      <c r="D31" s="139"/>
      <c r="E31" s="139"/>
      <c r="F31" s="139"/>
    </row>
    <row r="32" spans="1:8" ht="78.75" x14ac:dyDescent="0.25">
      <c r="A32" s="131" t="s">
        <v>128</v>
      </c>
      <c r="B32" s="131"/>
      <c r="C32" s="48" t="s">
        <v>129</v>
      </c>
      <c r="D32" s="48" t="s">
        <v>130</v>
      </c>
      <c r="E32" s="48" t="s">
        <v>131</v>
      </c>
      <c r="F32" s="131" t="s">
        <v>132</v>
      </c>
      <c r="G32" s="131"/>
    </row>
    <row r="33" spans="1:7" x14ac:dyDescent="0.25">
      <c r="A33" s="120" t="s">
        <v>133</v>
      </c>
      <c r="B33" s="120"/>
      <c r="C33" s="108"/>
      <c r="D33" s="108"/>
      <c r="E33" s="108"/>
      <c r="F33" s="121">
        <f>C33-D33-E33</f>
        <v>0</v>
      </c>
      <c r="G33" s="121"/>
    </row>
    <row r="34" spans="1:7" x14ac:dyDescent="0.25">
      <c r="A34" s="120" t="s">
        <v>133</v>
      </c>
      <c r="B34" s="120"/>
      <c r="C34" s="108"/>
      <c r="D34" s="108"/>
      <c r="E34" s="108"/>
      <c r="F34" s="121">
        <f t="shared" ref="F34:F37" si="0">C34-D34-E34</f>
        <v>0</v>
      </c>
      <c r="G34" s="121"/>
    </row>
    <row r="35" spans="1:7" x14ac:dyDescent="0.25">
      <c r="A35" s="120" t="s">
        <v>133</v>
      </c>
      <c r="B35" s="120"/>
      <c r="C35" s="108"/>
      <c r="D35" s="108"/>
      <c r="E35" s="108"/>
      <c r="F35" s="121">
        <f t="shared" si="0"/>
        <v>0</v>
      </c>
      <c r="G35" s="121"/>
    </row>
    <row r="36" spans="1:7" x14ac:dyDescent="0.25">
      <c r="A36" s="120" t="s">
        <v>133</v>
      </c>
      <c r="B36" s="120"/>
      <c r="C36" s="108"/>
      <c r="D36" s="108"/>
      <c r="E36" s="108"/>
      <c r="F36" s="121">
        <f t="shared" si="0"/>
        <v>0</v>
      </c>
      <c r="G36" s="121"/>
    </row>
    <row r="37" spans="1:7" x14ac:dyDescent="0.25">
      <c r="A37" s="120" t="s">
        <v>133</v>
      </c>
      <c r="B37" s="120"/>
      <c r="C37" s="108"/>
      <c r="D37" s="108"/>
      <c r="E37" s="108"/>
      <c r="F37" s="121">
        <f t="shared" si="0"/>
        <v>0</v>
      </c>
      <c r="G37" s="121"/>
    </row>
    <row r="38" spans="1:7" s="40" customFormat="1" x14ac:dyDescent="0.25">
      <c r="A38" s="141" t="s">
        <v>134</v>
      </c>
      <c r="B38" s="141"/>
      <c r="C38" s="55">
        <f>SUM(C33:C37)</f>
        <v>0</v>
      </c>
      <c r="D38" s="55">
        <f>SUM(D33:D37)</f>
        <v>0</v>
      </c>
      <c r="E38" s="55">
        <f>SUM(E33:E37)</f>
        <v>0</v>
      </c>
      <c r="F38" s="142">
        <f>SUM(F33:G37)</f>
        <v>0</v>
      </c>
      <c r="G38" s="142"/>
    </row>
    <row r="39" spans="1:7" s="35" customFormat="1" ht="31.5" customHeight="1" x14ac:dyDescent="0.25">
      <c r="B39" s="140" t="s">
        <v>135</v>
      </c>
      <c r="C39" s="140"/>
      <c r="D39" s="56">
        <f>IF(C38=0,0,(D38+E38)*100/C38)</f>
        <v>0</v>
      </c>
      <c r="F39" s="53"/>
    </row>
    <row r="40" spans="1:7" s="35" customFormat="1" ht="33" customHeight="1" x14ac:dyDescent="0.25">
      <c r="B40" s="144" t="s">
        <v>137</v>
      </c>
      <c r="C40" s="144"/>
      <c r="D40" s="56">
        <f>(D30+D39)/2</f>
        <v>0</v>
      </c>
      <c r="E40" s="143" t="s">
        <v>208</v>
      </c>
      <c r="F40" s="143"/>
      <c r="G40" s="57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35"/>
      <c r="B41" s="45"/>
      <c r="C41" s="45"/>
      <c r="D41" s="39"/>
      <c r="E41" s="49"/>
      <c r="F41" s="43"/>
      <c r="G41" s="35"/>
    </row>
    <row r="42" spans="1:7" ht="72" customHeight="1" x14ac:dyDescent="0.25">
      <c r="A42" s="38" t="s">
        <v>75</v>
      </c>
      <c r="B42" s="122" t="s">
        <v>138</v>
      </c>
      <c r="C42" s="122"/>
      <c r="D42" s="122"/>
      <c r="E42" s="122"/>
      <c r="F42" s="122"/>
      <c r="G42" s="122"/>
    </row>
    <row r="43" spans="1:7" ht="35.25" customHeight="1" x14ac:dyDescent="0.25">
      <c r="A43" s="129" t="s">
        <v>139</v>
      </c>
      <c r="B43" s="129"/>
      <c r="C43" s="129"/>
      <c r="D43" s="129"/>
      <c r="E43" s="129"/>
      <c r="F43" s="129"/>
      <c r="G43" s="129"/>
    </row>
    <row r="44" spans="1:7" ht="25.5" customHeight="1" x14ac:dyDescent="0.25">
      <c r="A44" s="41"/>
      <c r="B44" s="130" t="s">
        <v>140</v>
      </c>
      <c r="C44" s="145"/>
      <c r="D44" s="145"/>
      <c r="E44" s="145"/>
      <c r="F44" s="145"/>
      <c r="G44" s="145"/>
    </row>
    <row r="45" spans="1:7" ht="33" x14ac:dyDescent="0.25">
      <c r="A45" s="146" t="s">
        <v>141</v>
      </c>
      <c r="B45" s="146"/>
      <c r="C45" s="47" t="s">
        <v>142</v>
      </c>
      <c r="D45" s="47" t="s">
        <v>143</v>
      </c>
      <c r="E45" s="47" t="s">
        <v>144</v>
      </c>
      <c r="F45" s="47" t="s">
        <v>145</v>
      </c>
      <c r="G45" s="47" t="s">
        <v>146</v>
      </c>
    </row>
    <row r="46" spans="1:7" x14ac:dyDescent="0.25">
      <c r="A46" s="138"/>
      <c r="B46" s="138"/>
      <c r="C46" s="109"/>
      <c r="D46" s="109"/>
      <c r="E46" s="109"/>
      <c r="F46" s="110"/>
      <c r="G46" s="58" t="str">
        <f>IF(F46="рівень навчального закладу",0.2,IF(F46="районний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38"/>
      <c r="B47" s="138"/>
      <c r="C47" s="109"/>
      <c r="D47" s="109"/>
      <c r="E47" s="109"/>
      <c r="F47" s="110"/>
      <c r="G47" s="58" t="str">
        <f t="shared" ref="G47:G70" si="1">IF(F47="рівень навчального закладу",0.2,IF(F47="районний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38"/>
      <c r="B48" s="138"/>
      <c r="C48" s="109"/>
      <c r="D48" s="109"/>
      <c r="E48" s="109"/>
      <c r="F48" s="110"/>
      <c r="G48" s="58" t="str">
        <f t="shared" si="1"/>
        <v/>
      </c>
    </row>
    <row r="49" spans="1:7" x14ac:dyDescent="0.25">
      <c r="A49" s="138"/>
      <c r="B49" s="138"/>
      <c r="C49" s="109"/>
      <c r="D49" s="109"/>
      <c r="E49" s="109"/>
      <c r="F49" s="110"/>
      <c r="G49" s="58" t="str">
        <f t="shared" si="1"/>
        <v/>
      </c>
    </row>
    <row r="50" spans="1:7" x14ac:dyDescent="0.25">
      <c r="A50" s="138"/>
      <c r="B50" s="138"/>
      <c r="C50" s="109"/>
      <c r="D50" s="109"/>
      <c r="E50" s="109"/>
      <c r="F50" s="110"/>
      <c r="G50" s="58" t="str">
        <f t="shared" si="1"/>
        <v/>
      </c>
    </row>
    <row r="51" spans="1:7" x14ac:dyDescent="0.25">
      <c r="A51" s="138"/>
      <c r="B51" s="138"/>
      <c r="C51" s="109"/>
      <c r="D51" s="109"/>
      <c r="E51" s="109"/>
      <c r="F51" s="110"/>
      <c r="G51" s="58" t="str">
        <f t="shared" si="1"/>
        <v/>
      </c>
    </row>
    <row r="52" spans="1:7" x14ac:dyDescent="0.25">
      <c r="A52" s="138"/>
      <c r="B52" s="138"/>
      <c r="C52" s="109"/>
      <c r="D52" s="109"/>
      <c r="E52" s="109"/>
      <c r="F52" s="110"/>
      <c r="G52" s="58" t="str">
        <f t="shared" si="1"/>
        <v/>
      </c>
    </row>
    <row r="53" spans="1:7" x14ac:dyDescent="0.25">
      <c r="A53" s="138"/>
      <c r="B53" s="138"/>
      <c r="C53" s="109"/>
      <c r="D53" s="109"/>
      <c r="E53" s="109"/>
      <c r="F53" s="110"/>
      <c r="G53" s="58" t="str">
        <f t="shared" si="1"/>
        <v/>
      </c>
    </row>
    <row r="54" spans="1:7" x14ac:dyDescent="0.25">
      <c r="A54" s="138"/>
      <c r="B54" s="138"/>
      <c r="C54" s="109"/>
      <c r="D54" s="109"/>
      <c r="E54" s="109"/>
      <c r="F54" s="110"/>
      <c r="G54" s="58" t="str">
        <f t="shared" si="1"/>
        <v/>
      </c>
    </row>
    <row r="55" spans="1:7" x14ac:dyDescent="0.25">
      <c r="A55" s="138"/>
      <c r="B55" s="138"/>
      <c r="C55" s="109"/>
      <c r="D55" s="109"/>
      <c r="E55" s="109"/>
      <c r="F55" s="110"/>
      <c r="G55" s="58" t="str">
        <f t="shared" si="1"/>
        <v/>
      </c>
    </row>
    <row r="56" spans="1:7" x14ac:dyDescent="0.25">
      <c r="A56" s="138"/>
      <c r="B56" s="138"/>
      <c r="C56" s="109"/>
      <c r="D56" s="109"/>
      <c r="E56" s="109"/>
      <c r="F56" s="110"/>
      <c r="G56" s="58" t="str">
        <f t="shared" si="1"/>
        <v/>
      </c>
    </row>
    <row r="57" spans="1:7" x14ac:dyDescent="0.25">
      <c r="A57" s="138"/>
      <c r="B57" s="138"/>
      <c r="C57" s="109"/>
      <c r="D57" s="109"/>
      <c r="E57" s="109"/>
      <c r="F57" s="110"/>
      <c r="G57" s="58" t="str">
        <f t="shared" si="1"/>
        <v/>
      </c>
    </row>
    <row r="58" spans="1:7" x14ac:dyDescent="0.25">
      <c r="A58" s="138"/>
      <c r="B58" s="138"/>
      <c r="C58" s="109"/>
      <c r="D58" s="109"/>
      <c r="E58" s="109"/>
      <c r="F58" s="110"/>
      <c r="G58" s="58" t="str">
        <f t="shared" si="1"/>
        <v/>
      </c>
    </row>
    <row r="59" spans="1:7" x14ac:dyDescent="0.25">
      <c r="A59" s="138"/>
      <c r="B59" s="138"/>
      <c r="C59" s="109"/>
      <c r="D59" s="109"/>
      <c r="E59" s="109"/>
      <c r="F59" s="110"/>
      <c r="G59" s="58" t="str">
        <f t="shared" si="1"/>
        <v/>
      </c>
    </row>
    <row r="60" spans="1:7" x14ac:dyDescent="0.25">
      <c r="A60" s="138"/>
      <c r="B60" s="138"/>
      <c r="C60" s="109"/>
      <c r="D60" s="109"/>
      <c r="E60" s="109"/>
      <c r="F60" s="110"/>
      <c r="G60" s="58" t="str">
        <f t="shared" si="1"/>
        <v/>
      </c>
    </row>
    <row r="61" spans="1:7" x14ac:dyDescent="0.25">
      <c r="A61" s="138"/>
      <c r="B61" s="138"/>
      <c r="C61" s="109"/>
      <c r="D61" s="109"/>
      <c r="E61" s="109"/>
      <c r="F61" s="110"/>
      <c r="G61" s="58" t="str">
        <f t="shared" si="1"/>
        <v/>
      </c>
    </row>
    <row r="62" spans="1:7" x14ac:dyDescent="0.25">
      <c r="A62" s="138"/>
      <c r="B62" s="138"/>
      <c r="C62" s="109"/>
      <c r="D62" s="109"/>
      <c r="E62" s="109"/>
      <c r="F62" s="110"/>
      <c r="G62" s="58" t="str">
        <f t="shared" si="1"/>
        <v/>
      </c>
    </row>
    <row r="63" spans="1:7" x14ac:dyDescent="0.25">
      <c r="A63" s="138"/>
      <c r="B63" s="138"/>
      <c r="C63" s="109"/>
      <c r="D63" s="109"/>
      <c r="E63" s="109"/>
      <c r="F63" s="110"/>
      <c r="G63" s="58" t="str">
        <f t="shared" si="1"/>
        <v/>
      </c>
    </row>
    <row r="64" spans="1:7" x14ac:dyDescent="0.25">
      <c r="A64" s="138"/>
      <c r="B64" s="138"/>
      <c r="C64" s="109"/>
      <c r="D64" s="109"/>
      <c r="E64" s="109"/>
      <c r="F64" s="110"/>
      <c r="G64" s="58" t="str">
        <f t="shared" si="1"/>
        <v/>
      </c>
    </row>
    <row r="65" spans="1:7" x14ac:dyDescent="0.25">
      <c r="A65" s="138"/>
      <c r="B65" s="138"/>
      <c r="C65" s="109"/>
      <c r="D65" s="109"/>
      <c r="E65" s="109"/>
      <c r="F65" s="110"/>
      <c r="G65" s="58" t="str">
        <f t="shared" si="1"/>
        <v/>
      </c>
    </row>
    <row r="66" spans="1:7" x14ac:dyDescent="0.25">
      <c r="A66" s="138"/>
      <c r="B66" s="138"/>
      <c r="C66" s="109"/>
      <c r="D66" s="109"/>
      <c r="E66" s="109"/>
      <c r="F66" s="110"/>
      <c r="G66" s="58" t="str">
        <f t="shared" si="1"/>
        <v/>
      </c>
    </row>
    <row r="67" spans="1:7" x14ac:dyDescent="0.25">
      <c r="A67" s="138"/>
      <c r="B67" s="138"/>
      <c r="C67" s="109"/>
      <c r="D67" s="109"/>
      <c r="E67" s="109"/>
      <c r="F67" s="110"/>
      <c r="G67" s="58" t="str">
        <f t="shared" si="1"/>
        <v/>
      </c>
    </row>
    <row r="68" spans="1:7" x14ac:dyDescent="0.25">
      <c r="A68" s="138"/>
      <c r="B68" s="138"/>
      <c r="C68" s="109"/>
      <c r="D68" s="109"/>
      <c r="E68" s="109"/>
      <c r="F68" s="110"/>
      <c r="G68" s="58" t="str">
        <f t="shared" si="1"/>
        <v/>
      </c>
    </row>
    <row r="69" spans="1:7" x14ac:dyDescent="0.25">
      <c r="A69" s="138"/>
      <c r="B69" s="138"/>
      <c r="C69" s="109"/>
      <c r="D69" s="109"/>
      <c r="E69" s="109"/>
      <c r="F69" s="110"/>
      <c r="G69" s="58" t="str">
        <f t="shared" si="1"/>
        <v/>
      </c>
    </row>
    <row r="70" spans="1:7" x14ac:dyDescent="0.25">
      <c r="A70" s="138"/>
      <c r="B70" s="138"/>
      <c r="C70" s="109"/>
      <c r="D70" s="109"/>
      <c r="E70" s="109"/>
      <c r="F70" s="110"/>
      <c r="G70" s="58" t="str">
        <f t="shared" si="1"/>
        <v/>
      </c>
    </row>
    <row r="71" spans="1:7" ht="33" customHeight="1" x14ac:dyDescent="0.25">
      <c r="A71" s="149" t="s">
        <v>208</v>
      </c>
      <c r="B71" s="150"/>
      <c r="C71" s="150"/>
      <c r="D71" s="150"/>
      <c r="E71" s="150"/>
      <c r="F71" s="151"/>
      <c r="G71" s="59">
        <f>IF(SUM(G46:G70)&lt;=5,SUM(G46:G70),5)</f>
        <v>0</v>
      </c>
    </row>
    <row r="72" spans="1:7" s="35" customFormat="1" x14ac:dyDescent="0.25">
      <c r="F72" s="53"/>
    </row>
    <row r="73" spans="1:7" ht="33" customHeight="1" x14ac:dyDescent="0.25">
      <c r="A73" s="60" t="s">
        <v>77</v>
      </c>
      <c r="B73" s="147" t="s">
        <v>147</v>
      </c>
      <c r="C73" s="147"/>
      <c r="D73" s="147"/>
      <c r="E73" s="147"/>
      <c r="F73" s="147"/>
      <c r="G73" s="147"/>
    </row>
    <row r="74" spans="1:7" ht="42" customHeight="1" x14ac:dyDescent="0.25">
      <c r="A74" s="129" t="s">
        <v>139</v>
      </c>
      <c r="B74" s="129"/>
      <c r="C74" s="129"/>
      <c r="D74" s="129"/>
      <c r="E74" s="129"/>
      <c r="F74" s="129"/>
      <c r="G74" s="129"/>
    </row>
    <row r="75" spans="1:7" ht="72.75" customHeight="1" x14ac:dyDescent="0.25">
      <c r="A75" s="131" t="s">
        <v>148</v>
      </c>
      <c r="B75" s="131"/>
      <c r="C75" s="131"/>
      <c r="D75" s="131"/>
      <c r="E75" s="131"/>
      <c r="F75" s="48" t="s">
        <v>149</v>
      </c>
      <c r="G75" s="48" t="s">
        <v>150</v>
      </c>
    </row>
    <row r="76" spans="1:7" ht="63.75" customHeight="1" x14ac:dyDescent="0.25">
      <c r="A76" s="148" t="s">
        <v>210</v>
      </c>
      <c r="B76" s="148"/>
      <c r="C76" s="148"/>
      <c r="D76" s="148"/>
      <c r="E76" s="148"/>
      <c r="F76" s="108"/>
      <c r="G76" s="58">
        <f>F76*2</f>
        <v>0</v>
      </c>
    </row>
    <row r="77" spans="1:7" ht="45.75" customHeight="1" x14ac:dyDescent="0.25">
      <c r="A77" s="148" t="s">
        <v>256</v>
      </c>
      <c r="B77" s="148"/>
      <c r="C77" s="148"/>
      <c r="D77" s="148"/>
      <c r="E77" s="148"/>
      <c r="F77" s="108"/>
      <c r="G77" s="58">
        <f t="shared" ref="G77:G79" si="2">F77*2</f>
        <v>0</v>
      </c>
    </row>
    <row r="78" spans="1:7" ht="46.5" customHeight="1" x14ac:dyDescent="0.25">
      <c r="A78" s="148" t="s">
        <v>257</v>
      </c>
      <c r="B78" s="148"/>
      <c r="C78" s="148"/>
      <c r="D78" s="148"/>
      <c r="E78" s="148"/>
      <c r="F78" s="108"/>
      <c r="G78" s="58">
        <f t="shared" si="2"/>
        <v>0</v>
      </c>
    </row>
    <row r="79" spans="1:7" ht="66.75" customHeight="1" x14ac:dyDescent="0.25">
      <c r="A79" s="148" t="s">
        <v>151</v>
      </c>
      <c r="B79" s="148"/>
      <c r="C79" s="148"/>
      <c r="D79" s="148"/>
      <c r="E79" s="148"/>
      <c r="F79" s="108"/>
      <c r="G79" s="58">
        <f t="shared" si="2"/>
        <v>0</v>
      </c>
    </row>
    <row r="80" spans="1:7" ht="46.5" customHeight="1" x14ac:dyDescent="0.25">
      <c r="A80" s="148" t="s">
        <v>152</v>
      </c>
      <c r="B80" s="148"/>
      <c r="C80" s="148"/>
      <c r="D80" s="148"/>
      <c r="E80" s="148"/>
      <c r="F80" s="108"/>
      <c r="G80" s="58">
        <f>F80*1</f>
        <v>0</v>
      </c>
    </row>
    <row r="81" spans="1:7" ht="79.5" customHeight="1" x14ac:dyDescent="0.25">
      <c r="A81" s="148" t="s">
        <v>153</v>
      </c>
      <c r="B81" s="148"/>
      <c r="C81" s="148"/>
      <c r="D81" s="148"/>
      <c r="E81" s="148"/>
      <c r="F81" s="108"/>
      <c r="G81" s="58">
        <f>F81*1</f>
        <v>0</v>
      </c>
    </row>
    <row r="82" spans="1:7" ht="81.75" customHeight="1" x14ac:dyDescent="0.25">
      <c r="A82" s="148" t="s">
        <v>154</v>
      </c>
      <c r="B82" s="148"/>
      <c r="C82" s="148"/>
      <c r="D82" s="148"/>
      <c r="E82" s="148"/>
      <c r="F82" s="108"/>
      <c r="G82" s="58">
        <f>F82*1</f>
        <v>0</v>
      </c>
    </row>
    <row r="83" spans="1:7" ht="34.5" customHeight="1" x14ac:dyDescent="0.25">
      <c r="A83" s="148" t="s">
        <v>155</v>
      </c>
      <c r="B83" s="148"/>
      <c r="C83" s="148"/>
      <c r="D83" s="148"/>
      <c r="E83" s="148"/>
      <c r="F83" s="108"/>
      <c r="G83" s="58">
        <f>F83*1</f>
        <v>0</v>
      </c>
    </row>
    <row r="84" spans="1:7" x14ac:dyDescent="0.25">
      <c r="A84" s="166" t="s">
        <v>156</v>
      </c>
      <c r="B84" s="166"/>
      <c r="C84" s="166"/>
      <c r="D84" s="166"/>
      <c r="E84" s="166"/>
      <c r="F84" s="55">
        <f>SUM(F76:F83)</f>
        <v>0</v>
      </c>
      <c r="G84" s="102">
        <f>IF(SUM(G75:G78)=0,IF(SUM(G79:G83)&gt;0,1,0),SUM(G75:G83))</f>
        <v>0</v>
      </c>
    </row>
    <row r="85" spans="1:7" s="35" customFormat="1" ht="30" customHeight="1" x14ac:dyDescent="0.25">
      <c r="A85" s="149" t="s">
        <v>208</v>
      </c>
      <c r="B85" s="150"/>
      <c r="C85" s="150"/>
      <c r="D85" s="150"/>
      <c r="E85" s="150"/>
      <c r="F85" s="151"/>
      <c r="G85" s="103">
        <f>IF(G84&lt;=10,G84,10)</f>
        <v>0</v>
      </c>
    </row>
    <row r="86" spans="1:7" ht="40.5" customHeight="1" x14ac:dyDescent="0.25">
      <c r="A86" s="60" t="s">
        <v>78</v>
      </c>
      <c r="B86" s="172" t="s">
        <v>157</v>
      </c>
      <c r="C86" s="173"/>
      <c r="D86" s="173"/>
      <c r="E86" s="173"/>
      <c r="F86" s="173"/>
      <c r="G86" s="174"/>
    </row>
    <row r="87" spans="1:7" ht="40.5" customHeight="1" x14ac:dyDescent="0.25">
      <c r="A87" s="165" t="s">
        <v>158</v>
      </c>
      <c r="B87" s="165"/>
      <c r="C87" s="165"/>
      <c r="D87" s="165"/>
      <c r="E87" s="165"/>
      <c r="F87" s="165"/>
      <c r="G87" s="165"/>
    </row>
    <row r="88" spans="1:7" ht="34.5" customHeight="1" x14ac:dyDescent="0.25">
      <c r="A88" s="35"/>
      <c r="B88" s="130" t="s">
        <v>159</v>
      </c>
      <c r="C88" s="130"/>
      <c r="D88" s="130"/>
      <c r="E88" s="130"/>
      <c r="F88" s="145"/>
      <c r="G88" s="145"/>
    </row>
    <row r="89" spans="1:7" ht="120" customHeight="1" x14ac:dyDescent="0.25">
      <c r="A89" s="131" t="s">
        <v>160</v>
      </c>
      <c r="B89" s="131"/>
      <c r="C89" s="131"/>
      <c r="D89" s="131"/>
      <c r="E89" s="131"/>
      <c r="F89" s="48" t="s">
        <v>161</v>
      </c>
      <c r="G89" s="48" t="s">
        <v>162</v>
      </c>
    </row>
    <row r="90" spans="1:7" x14ac:dyDescent="0.25">
      <c r="A90" s="170" t="s">
        <v>164</v>
      </c>
      <c r="B90" s="170"/>
      <c r="C90" s="170"/>
      <c r="D90" s="170"/>
      <c r="E90" s="170"/>
      <c r="F90" s="108"/>
      <c r="G90" s="58">
        <f>F90*0.5</f>
        <v>0</v>
      </c>
    </row>
    <row r="91" spans="1:7" ht="16.5" customHeight="1" x14ac:dyDescent="0.25">
      <c r="A91" s="170" t="s">
        <v>165</v>
      </c>
      <c r="B91" s="170"/>
      <c r="C91" s="170"/>
      <c r="D91" s="170"/>
      <c r="E91" s="170"/>
      <c r="F91" s="108"/>
      <c r="G91" s="58">
        <f>F91*1</f>
        <v>0</v>
      </c>
    </row>
    <row r="92" spans="1:7" ht="38.25" customHeight="1" x14ac:dyDescent="0.25">
      <c r="A92" s="170" t="s">
        <v>166</v>
      </c>
      <c r="B92" s="170"/>
      <c r="C92" s="170"/>
      <c r="D92" s="170"/>
      <c r="E92" s="170"/>
      <c r="F92" s="108"/>
      <c r="G92" s="58">
        <f>F92*1</f>
        <v>0</v>
      </c>
    </row>
    <row r="93" spans="1:7" ht="35.25" customHeight="1" x14ac:dyDescent="0.25">
      <c r="A93" s="170" t="s">
        <v>167</v>
      </c>
      <c r="B93" s="170"/>
      <c r="C93" s="170"/>
      <c r="D93" s="170"/>
      <c r="E93" s="170"/>
      <c r="F93" s="108"/>
      <c r="G93" s="58">
        <f>F93*2</f>
        <v>0</v>
      </c>
    </row>
    <row r="94" spans="1:7" ht="57" customHeight="1" x14ac:dyDescent="0.25">
      <c r="A94" s="170" t="s">
        <v>168</v>
      </c>
      <c r="B94" s="170"/>
      <c r="C94" s="170"/>
      <c r="D94" s="170"/>
      <c r="E94" s="170"/>
      <c r="F94" s="108"/>
      <c r="G94" s="58">
        <f>F94*1</f>
        <v>0</v>
      </c>
    </row>
    <row r="95" spans="1:7" x14ac:dyDescent="0.25">
      <c r="A95" s="170" t="s">
        <v>165</v>
      </c>
      <c r="B95" s="170"/>
      <c r="C95" s="170"/>
      <c r="D95" s="170"/>
      <c r="E95" s="170"/>
      <c r="F95" s="108"/>
      <c r="G95" s="58">
        <f>F95*2</f>
        <v>0</v>
      </c>
    </row>
    <row r="96" spans="1:7" ht="49.5" customHeight="1" x14ac:dyDescent="0.25">
      <c r="A96" s="170" t="s">
        <v>169</v>
      </c>
      <c r="B96" s="170"/>
      <c r="C96" s="170"/>
      <c r="D96" s="170"/>
      <c r="E96" s="170"/>
      <c r="F96" s="108"/>
      <c r="G96" s="58">
        <f>F96*2</f>
        <v>0</v>
      </c>
    </row>
    <row r="97" spans="1:8" ht="37.5" customHeight="1" x14ac:dyDescent="0.25">
      <c r="A97" s="170" t="s">
        <v>170</v>
      </c>
      <c r="B97" s="170"/>
      <c r="C97" s="170"/>
      <c r="D97" s="170"/>
      <c r="E97" s="170"/>
      <c r="F97" s="108"/>
      <c r="G97" s="58">
        <f>F97*4</f>
        <v>0</v>
      </c>
    </row>
    <row r="98" spans="1:8" ht="36.75" customHeight="1" x14ac:dyDescent="0.25">
      <c r="A98" s="170" t="s">
        <v>171</v>
      </c>
      <c r="B98" s="170"/>
      <c r="C98" s="170"/>
      <c r="D98" s="170"/>
      <c r="E98" s="170"/>
      <c r="F98" s="108"/>
      <c r="G98" s="58">
        <f>F98*5</f>
        <v>0</v>
      </c>
    </row>
    <row r="99" spans="1:8" s="40" customFormat="1" x14ac:dyDescent="0.25">
      <c r="A99" s="171" t="s">
        <v>163</v>
      </c>
      <c r="B99" s="171"/>
      <c r="C99" s="171"/>
      <c r="D99" s="171"/>
      <c r="E99" s="171"/>
      <c r="F99" s="55">
        <f>SUM(F90:F98)</f>
        <v>0</v>
      </c>
      <c r="G99" s="55">
        <f>SUM(G90:G98)</f>
        <v>0</v>
      </c>
    </row>
    <row r="100" spans="1:8" s="35" customFormat="1" ht="38.25" customHeight="1" x14ac:dyDescent="0.25">
      <c r="A100" s="149" t="s">
        <v>208</v>
      </c>
      <c r="B100" s="150"/>
      <c r="C100" s="150"/>
      <c r="D100" s="150"/>
      <c r="E100" s="150"/>
      <c r="F100" s="151"/>
      <c r="G100" s="59">
        <f>IF(G99&lt;=5,(5-SUM(G90:G98)),0)</f>
        <v>5</v>
      </c>
      <c r="H100" s="36"/>
    </row>
    <row r="101" spans="1:8" ht="71.25" customHeight="1" x14ac:dyDescent="0.25">
      <c r="A101" s="60" t="s">
        <v>79</v>
      </c>
      <c r="B101" s="172" t="s">
        <v>172</v>
      </c>
      <c r="C101" s="173"/>
      <c r="D101" s="173"/>
      <c r="E101" s="173"/>
      <c r="F101" s="173"/>
      <c r="G101" s="174"/>
    </row>
    <row r="102" spans="1:8" ht="65.25" customHeight="1" x14ac:dyDescent="0.25">
      <c r="A102" s="129" t="s">
        <v>173</v>
      </c>
      <c r="B102" s="129"/>
      <c r="C102" s="129"/>
      <c r="D102" s="129"/>
      <c r="E102" s="129"/>
      <c r="F102" s="129"/>
      <c r="G102" s="129"/>
    </row>
    <row r="103" spans="1:8" ht="40.5" customHeight="1" x14ac:dyDescent="0.25">
      <c r="A103" s="175" t="s">
        <v>174</v>
      </c>
      <c r="B103" s="175"/>
      <c r="C103" s="175"/>
      <c r="D103" s="175"/>
      <c r="E103" s="175"/>
      <c r="F103" s="175"/>
      <c r="G103" s="175"/>
    </row>
    <row r="104" spans="1:8" ht="94.5" x14ac:dyDescent="0.25">
      <c r="A104" s="48" t="s">
        <v>0</v>
      </c>
      <c r="B104" s="48" t="s">
        <v>175</v>
      </c>
      <c r="C104" s="48" t="s">
        <v>176</v>
      </c>
      <c r="D104" s="48" t="s">
        <v>177</v>
      </c>
      <c r="E104" s="48" t="s">
        <v>178</v>
      </c>
      <c r="F104" s="48" t="s">
        <v>179</v>
      </c>
      <c r="G104" s="48" t="s">
        <v>146</v>
      </c>
    </row>
    <row r="105" spans="1:8" ht="20.25" customHeight="1" x14ac:dyDescent="0.25">
      <c r="A105" s="109"/>
      <c r="B105" s="109" t="s">
        <v>133</v>
      </c>
      <c r="C105" s="108"/>
      <c r="D105" s="108"/>
      <c r="E105" s="61">
        <f t="shared" ref="E105:E108" si="3">IF(C105=0,0,D105/C105*100)</f>
        <v>0</v>
      </c>
      <c r="F105" s="62" t="str">
        <f t="shared" ref="F105:F108" si="4">IF(E105=0,"0",IF( E105&gt;=81,"позитивна",IF(E105&lt;=49,"негативна","нейтральна")))</f>
        <v>0</v>
      </c>
      <c r="G105" s="62">
        <f t="shared" ref="G105:G108" si="5">IF(F105="позитивна",2,IF(F105="нейтральна",1,0))</f>
        <v>0</v>
      </c>
    </row>
    <row r="106" spans="1:8" ht="20.25" customHeight="1" x14ac:dyDescent="0.25">
      <c r="A106" s="109"/>
      <c r="B106" s="109" t="s">
        <v>133</v>
      </c>
      <c r="C106" s="108"/>
      <c r="D106" s="108"/>
      <c r="E106" s="61">
        <f t="shared" si="3"/>
        <v>0</v>
      </c>
      <c r="F106" s="62" t="str">
        <f t="shared" si="4"/>
        <v>0</v>
      </c>
      <c r="G106" s="62">
        <f t="shared" si="5"/>
        <v>0</v>
      </c>
    </row>
    <row r="107" spans="1:8" ht="20.25" customHeight="1" x14ac:dyDescent="0.25">
      <c r="A107" s="109"/>
      <c r="B107" s="109" t="s">
        <v>133</v>
      </c>
      <c r="C107" s="108"/>
      <c r="D107" s="108"/>
      <c r="E107" s="61">
        <f t="shared" si="3"/>
        <v>0</v>
      </c>
      <c r="F107" s="62" t="str">
        <f t="shared" si="4"/>
        <v>0</v>
      </c>
      <c r="G107" s="62">
        <f t="shared" si="5"/>
        <v>0</v>
      </c>
    </row>
    <row r="108" spans="1:8" ht="20.25" customHeight="1" x14ac:dyDescent="0.25">
      <c r="A108" s="109"/>
      <c r="B108" s="109" t="s">
        <v>133</v>
      </c>
      <c r="C108" s="108"/>
      <c r="D108" s="108"/>
      <c r="E108" s="61">
        <f t="shared" si="3"/>
        <v>0</v>
      </c>
      <c r="F108" s="62" t="str">
        <f t="shared" si="4"/>
        <v>0</v>
      </c>
      <c r="G108" s="62">
        <f t="shared" si="5"/>
        <v>0</v>
      </c>
    </row>
    <row r="109" spans="1:8" ht="20.25" customHeight="1" x14ac:dyDescent="0.25">
      <c r="A109" s="109"/>
      <c r="B109" s="109" t="s">
        <v>133</v>
      </c>
      <c r="C109" s="108"/>
      <c r="D109" s="108"/>
      <c r="E109" s="61">
        <f>IF(C109=0,0,D109/C109*100)</f>
        <v>0</v>
      </c>
      <c r="F109" s="62" t="str">
        <f>IF(E109=0,"0",IF( E109&gt;=81,"позитивна",IF(E109&lt;=49,"негативна","нейтральна")))</f>
        <v>0</v>
      </c>
      <c r="G109" s="63">
        <f>IF(F109="позитивна",2,IF(F109="нейтральна",1,0))</f>
        <v>0</v>
      </c>
      <c r="H109" s="35"/>
    </row>
    <row r="110" spans="1:8" ht="42" customHeight="1" x14ac:dyDescent="0.25">
      <c r="A110" s="176" t="s">
        <v>180</v>
      </c>
      <c r="B110" s="177"/>
      <c r="C110" s="177"/>
      <c r="D110" s="177"/>
      <c r="E110" s="177"/>
      <c r="F110" s="178"/>
      <c r="G110" s="104">
        <f>IF(COUNTIF(C105:C109,"&gt;0")=0,0,SUM(G105:G109)/COUNTIF(C105:C109,"&gt;0"))</f>
        <v>0</v>
      </c>
    </row>
    <row r="111" spans="1:8" s="64" customFormat="1" ht="41.25" customHeight="1" x14ac:dyDescent="0.25">
      <c r="A111" s="35"/>
      <c r="B111" s="35"/>
      <c r="C111" s="35"/>
      <c r="D111" s="35"/>
      <c r="E111" s="35"/>
      <c r="F111" s="53"/>
      <c r="G111" s="35"/>
    </row>
    <row r="112" spans="1:8" s="64" customFormat="1" ht="41.25" customHeight="1" x14ac:dyDescent="0.25">
      <c r="A112" s="137" t="s">
        <v>108</v>
      </c>
      <c r="B112" s="137"/>
      <c r="C112" s="137"/>
      <c r="D112" s="137"/>
      <c r="E112" s="137"/>
      <c r="F112" s="137"/>
      <c r="G112" s="137"/>
    </row>
    <row r="113" spans="1:8" s="64" customFormat="1" ht="34.5" customHeight="1" x14ac:dyDescent="0.25">
      <c r="A113" s="60" t="s">
        <v>12</v>
      </c>
      <c r="B113" s="172" t="s">
        <v>181</v>
      </c>
      <c r="C113" s="173"/>
      <c r="D113" s="173"/>
      <c r="E113" s="173"/>
      <c r="F113" s="173"/>
      <c r="G113" s="174"/>
      <c r="H113" s="65"/>
    </row>
    <row r="114" spans="1:8" ht="38.25" customHeight="1" x14ac:dyDescent="0.25">
      <c r="A114" s="179" t="s">
        <v>182</v>
      </c>
      <c r="B114" s="179"/>
      <c r="C114" s="179"/>
      <c r="D114" s="179"/>
      <c r="E114" s="179"/>
      <c r="F114" s="179"/>
      <c r="G114" s="179"/>
    </row>
    <row r="115" spans="1:8" s="35" customFormat="1" ht="54.75" customHeight="1" x14ac:dyDescent="0.25">
      <c r="A115" s="180"/>
      <c r="B115" s="181"/>
      <c r="C115" s="181"/>
      <c r="D115" s="181"/>
      <c r="E115" s="181"/>
      <c r="F115" s="182"/>
      <c r="G115" s="55">
        <f>IF(A115="заняття проводяться за типовою навчальною програмою, реалізується весь набір методів, прийомів, засобів",20,IF(A115="заняття проводяться за типовою навчальною програмою, частково застосовуються елементи інших методик",26,IF(A115="заняття проводяться з широким застосуванням елементів різних методик, розробляється педагогічна проблема",33,IF(A115="розроблено власний метод викладання (прийом, засіб, навчальний репертуар), спрямований на вирішення педагогічної проблемита підвищення якості КМО",41,0))))</f>
        <v>0</v>
      </c>
      <c r="H115" s="36"/>
    </row>
    <row r="116" spans="1:8" ht="18" customHeight="1" x14ac:dyDescent="0.25">
      <c r="A116" s="35"/>
      <c r="B116" s="35"/>
      <c r="C116" s="35"/>
      <c r="D116" s="35"/>
      <c r="E116" s="35"/>
      <c r="F116" s="53"/>
      <c r="G116" s="35"/>
    </row>
    <row r="117" spans="1:8" ht="41.25" customHeight="1" x14ac:dyDescent="0.25">
      <c r="A117" s="66" t="s">
        <v>16</v>
      </c>
      <c r="B117" s="183" t="s">
        <v>183</v>
      </c>
      <c r="C117" s="183"/>
      <c r="D117" s="183"/>
      <c r="E117" s="183"/>
      <c r="F117" s="183"/>
      <c r="G117" s="183"/>
    </row>
    <row r="118" spans="1:8" ht="41.25" customHeight="1" x14ac:dyDescent="0.25">
      <c r="A118" s="66" t="s">
        <v>17</v>
      </c>
      <c r="B118" s="183" t="s">
        <v>184</v>
      </c>
      <c r="C118" s="183"/>
      <c r="D118" s="183"/>
      <c r="E118" s="183"/>
      <c r="F118" s="183"/>
      <c r="G118" s="183"/>
    </row>
    <row r="119" spans="1:8" ht="66" customHeight="1" x14ac:dyDescent="0.25">
      <c r="A119" s="129" t="s">
        <v>185</v>
      </c>
      <c r="B119" s="129"/>
      <c r="C119" s="129"/>
      <c r="D119" s="129"/>
      <c r="E119" s="129"/>
      <c r="F119" s="129"/>
      <c r="G119" s="129"/>
    </row>
    <row r="120" spans="1:8" s="67" customFormat="1" ht="78.75" customHeight="1" x14ac:dyDescent="0.25">
      <c r="A120" s="167" t="s">
        <v>186</v>
      </c>
      <c r="B120" s="168"/>
      <c r="C120" s="168"/>
      <c r="D120" s="168"/>
      <c r="E120" s="169"/>
      <c r="F120" s="42" t="s">
        <v>187</v>
      </c>
      <c r="G120" s="42" t="s">
        <v>188</v>
      </c>
      <c r="H120" s="54"/>
    </row>
    <row r="121" spans="1:8" ht="34.5" customHeight="1" x14ac:dyDescent="0.25">
      <c r="A121" s="188" t="s">
        <v>189</v>
      </c>
      <c r="B121" s="189"/>
      <c r="C121" s="189"/>
      <c r="D121" s="189"/>
      <c r="E121" s="190"/>
      <c r="F121" s="108"/>
      <c r="G121" s="58">
        <f>F121*10</f>
        <v>0</v>
      </c>
    </row>
    <row r="122" spans="1:8" ht="54.75" customHeight="1" x14ac:dyDescent="0.25">
      <c r="A122" s="188" t="s">
        <v>212</v>
      </c>
      <c r="B122" s="189"/>
      <c r="C122" s="189"/>
      <c r="D122" s="189"/>
      <c r="E122" s="190"/>
      <c r="F122" s="108"/>
      <c r="G122" s="58">
        <f>F122*15</f>
        <v>0</v>
      </c>
    </row>
    <row r="123" spans="1:8" ht="34.5" customHeight="1" x14ac:dyDescent="0.25">
      <c r="A123" s="166" t="s">
        <v>213</v>
      </c>
      <c r="B123" s="166"/>
      <c r="C123" s="166"/>
      <c r="D123" s="166"/>
      <c r="E123" s="166"/>
      <c r="F123" s="55">
        <f>SUM(F121:F122)</f>
        <v>0</v>
      </c>
      <c r="G123" s="55">
        <f>G121+G122</f>
        <v>0</v>
      </c>
    </row>
    <row r="124" spans="1:8" s="35" customFormat="1" x14ac:dyDescent="0.25">
      <c r="A124" s="68"/>
      <c r="B124" s="68"/>
      <c r="C124" s="68"/>
      <c r="D124" s="68"/>
      <c r="E124" s="68"/>
      <c r="F124" s="45"/>
      <c r="G124" s="45"/>
    </row>
    <row r="125" spans="1:8" ht="63" customHeight="1" x14ac:dyDescent="0.25">
      <c r="A125" s="66" t="s">
        <v>67</v>
      </c>
      <c r="B125" s="183" t="s">
        <v>239</v>
      </c>
      <c r="C125" s="183"/>
      <c r="D125" s="183"/>
      <c r="E125" s="183"/>
      <c r="F125" s="183"/>
      <c r="G125" s="183"/>
      <c r="H125" s="35"/>
    </row>
    <row r="126" spans="1:8" s="54" customFormat="1" ht="37.5" customHeight="1" x14ac:dyDescent="0.25">
      <c r="A126" s="35"/>
      <c r="B126" s="139" t="s">
        <v>240</v>
      </c>
      <c r="C126" s="139"/>
      <c r="D126" s="139"/>
      <c r="E126" s="139"/>
      <c r="F126" s="139"/>
      <c r="G126" s="35"/>
    </row>
    <row r="127" spans="1:8" ht="82.5" customHeight="1" x14ac:dyDescent="0.25">
      <c r="A127" s="131" t="s">
        <v>241</v>
      </c>
      <c r="B127" s="131"/>
      <c r="C127" s="48" t="s">
        <v>242</v>
      </c>
      <c r="D127" s="186" t="s">
        <v>243</v>
      </c>
      <c r="E127" s="187"/>
      <c r="F127" s="131" t="s">
        <v>244</v>
      </c>
      <c r="G127" s="131"/>
    </row>
    <row r="128" spans="1:8" x14ac:dyDescent="0.25">
      <c r="A128" s="157"/>
      <c r="B128" s="157"/>
      <c r="C128" s="108"/>
      <c r="D128" s="154"/>
      <c r="E128" s="155"/>
      <c r="F128" s="156">
        <f>IF(C128=0,0,D128*100/C128)</f>
        <v>0</v>
      </c>
      <c r="G128" s="156"/>
      <c r="H128" s="35"/>
    </row>
    <row r="129" spans="1:8" x14ac:dyDescent="0.25">
      <c r="A129" s="157"/>
      <c r="B129" s="157"/>
      <c r="C129" s="108"/>
      <c r="D129" s="154"/>
      <c r="E129" s="155"/>
      <c r="F129" s="156">
        <f t="shared" ref="F129:F132" si="6">IF(C129=0,0,D129*100/C129)</f>
        <v>0</v>
      </c>
      <c r="G129" s="156"/>
    </row>
    <row r="130" spans="1:8" x14ac:dyDescent="0.25">
      <c r="A130" s="157"/>
      <c r="B130" s="157"/>
      <c r="C130" s="108"/>
      <c r="D130" s="154"/>
      <c r="E130" s="155"/>
      <c r="F130" s="156">
        <f t="shared" si="6"/>
        <v>0</v>
      </c>
      <c r="G130" s="156"/>
    </row>
    <row r="131" spans="1:8" x14ac:dyDescent="0.25">
      <c r="A131" s="157"/>
      <c r="B131" s="157"/>
      <c r="C131" s="108"/>
      <c r="D131" s="154"/>
      <c r="E131" s="155"/>
      <c r="F131" s="156">
        <f t="shared" si="6"/>
        <v>0</v>
      </c>
      <c r="G131" s="156"/>
    </row>
    <row r="132" spans="1:8" x14ac:dyDescent="0.25">
      <c r="A132" s="157"/>
      <c r="B132" s="157"/>
      <c r="C132" s="108"/>
      <c r="D132" s="154"/>
      <c r="E132" s="155"/>
      <c r="F132" s="156">
        <f t="shared" si="6"/>
        <v>0</v>
      </c>
      <c r="G132" s="156"/>
    </row>
    <row r="133" spans="1:8" ht="33" customHeight="1" x14ac:dyDescent="0.25">
      <c r="A133" s="141" t="s">
        <v>134</v>
      </c>
      <c r="B133" s="141"/>
      <c r="C133" s="55">
        <f>SUM(C128:C132)</f>
        <v>0</v>
      </c>
      <c r="D133" s="142">
        <f>SUM(D128:D132)</f>
        <v>0</v>
      </c>
      <c r="E133" s="142"/>
      <c r="F133" s="191">
        <f>IF(C133=0,0,D133*100/C133)</f>
        <v>0</v>
      </c>
      <c r="G133" s="191"/>
    </row>
    <row r="134" spans="1:8" s="35" customFormat="1" ht="33" customHeight="1" x14ac:dyDescent="0.25">
      <c r="A134" s="149" t="s">
        <v>208</v>
      </c>
      <c r="B134" s="150"/>
      <c r="C134" s="150"/>
      <c r="D134" s="150"/>
      <c r="E134" s="150"/>
      <c r="F134" s="151"/>
      <c r="G134" s="59">
        <f>IF(F133&gt;=50,30,IF(AND(F133&gt;=40,F133&lt;=49),24,IF(AND(F133&gt;=30,F133&lt;=39),16,IF(AND(F133&gt;=20,F133&lt;=29),12,IF(AND(F133&gt;=10,F133&lt;=19),8,IF(F133=0,0,""))))))</f>
        <v>0</v>
      </c>
    </row>
    <row r="135" spans="1:8" s="35" customFormat="1" x14ac:dyDescent="0.25">
      <c r="A135" s="43"/>
      <c r="B135" s="43"/>
      <c r="C135" s="45"/>
      <c r="D135" s="45"/>
      <c r="E135" s="45"/>
      <c r="F135" s="72"/>
      <c r="G135" s="72"/>
    </row>
    <row r="136" spans="1:8" ht="60" customHeight="1" x14ac:dyDescent="0.25">
      <c r="A136" s="66" t="s">
        <v>76</v>
      </c>
      <c r="B136" s="183" t="s">
        <v>211</v>
      </c>
      <c r="C136" s="183"/>
      <c r="D136" s="183"/>
      <c r="E136" s="183"/>
      <c r="F136" s="183"/>
      <c r="G136" s="183"/>
    </row>
    <row r="137" spans="1:8" ht="89.25" customHeight="1" x14ac:dyDescent="0.25">
      <c r="A137" s="167" t="s">
        <v>214</v>
      </c>
      <c r="B137" s="168"/>
      <c r="C137" s="168"/>
      <c r="D137" s="168"/>
      <c r="E137" s="169"/>
      <c r="F137" s="42" t="s">
        <v>187</v>
      </c>
      <c r="G137" s="42" t="s">
        <v>188</v>
      </c>
    </row>
    <row r="138" spans="1:8" ht="72" customHeight="1" x14ac:dyDescent="0.25">
      <c r="A138" s="170" t="s">
        <v>36</v>
      </c>
      <c r="B138" s="170"/>
      <c r="C138" s="170"/>
      <c r="D138" s="170"/>
      <c r="E138" s="170"/>
      <c r="F138" s="108"/>
      <c r="G138" s="58">
        <f>F138*0.5</f>
        <v>0</v>
      </c>
    </row>
    <row r="139" spans="1:8" x14ac:dyDescent="0.25">
      <c r="A139" s="75"/>
      <c r="B139" s="73"/>
      <c r="C139" s="73"/>
      <c r="D139" s="73"/>
      <c r="E139" s="73"/>
      <c r="F139" s="74"/>
      <c r="G139" s="74"/>
      <c r="H139" s="35"/>
    </row>
    <row r="140" spans="1:8" s="35" customFormat="1" ht="47.25" customHeight="1" x14ac:dyDescent="0.25">
      <c r="A140" s="38" t="s">
        <v>80</v>
      </c>
      <c r="B140" s="122" t="s">
        <v>215</v>
      </c>
      <c r="C140" s="122"/>
      <c r="D140" s="122"/>
      <c r="E140" s="122"/>
      <c r="F140" s="122"/>
      <c r="G140" s="122"/>
      <c r="H140" s="36"/>
    </row>
    <row r="141" spans="1:8" ht="48" customHeight="1" x14ac:dyDescent="0.25">
      <c r="A141" s="38" t="s">
        <v>82</v>
      </c>
      <c r="B141" s="122" t="s">
        <v>216</v>
      </c>
      <c r="C141" s="122"/>
      <c r="D141" s="122"/>
      <c r="E141" s="122"/>
      <c r="F141" s="122"/>
      <c r="G141" s="122"/>
    </row>
    <row r="142" spans="1:8" ht="63.75" customHeight="1" x14ac:dyDescent="0.25">
      <c r="A142" s="194" t="s">
        <v>215</v>
      </c>
      <c r="B142" s="194"/>
      <c r="C142" s="194"/>
      <c r="D142" s="194"/>
      <c r="E142" s="194"/>
      <c r="F142" s="194"/>
      <c r="G142" s="194"/>
    </row>
    <row r="143" spans="1:8" ht="51" customHeight="1" x14ac:dyDescent="0.25">
      <c r="A143" s="146" t="s">
        <v>217</v>
      </c>
      <c r="B143" s="146"/>
      <c r="C143" s="146"/>
      <c r="D143" s="146" t="s">
        <v>190</v>
      </c>
      <c r="E143" s="146"/>
      <c r="F143" s="146" t="s">
        <v>191</v>
      </c>
      <c r="G143" s="146"/>
    </row>
    <row r="144" spans="1:8" x14ac:dyDescent="0.25">
      <c r="A144" s="192" t="s">
        <v>192</v>
      </c>
      <c r="B144" s="192"/>
      <c r="C144" s="192"/>
      <c r="D144" s="184"/>
      <c r="E144" s="184"/>
      <c r="F144" s="185">
        <f>D144*1</f>
        <v>0</v>
      </c>
      <c r="G144" s="185"/>
    </row>
    <row r="145" spans="1:8" s="69" customFormat="1" ht="37.5" customHeight="1" x14ac:dyDescent="0.25">
      <c r="A145" s="192" t="s">
        <v>193</v>
      </c>
      <c r="B145" s="192"/>
      <c r="C145" s="192"/>
      <c r="D145" s="184"/>
      <c r="E145" s="184"/>
      <c r="F145" s="185">
        <f>D145*4</f>
        <v>0</v>
      </c>
      <c r="G145" s="185"/>
      <c r="H145" s="44"/>
    </row>
    <row r="146" spans="1:8" s="54" customFormat="1" ht="51" customHeight="1" x14ac:dyDescent="0.25">
      <c r="A146" s="192" t="s">
        <v>218</v>
      </c>
      <c r="B146" s="192"/>
      <c r="C146" s="192"/>
      <c r="D146" s="184"/>
      <c r="E146" s="184"/>
      <c r="F146" s="185">
        <f>D146*10</f>
        <v>0</v>
      </c>
      <c r="G146" s="185"/>
    </row>
    <row r="147" spans="1:8" s="67" customFormat="1" ht="21" customHeight="1" x14ac:dyDescent="0.25">
      <c r="A147" s="146" t="s">
        <v>156</v>
      </c>
      <c r="B147" s="146"/>
      <c r="C147" s="146"/>
      <c r="D147" s="142">
        <f>D144+D146</f>
        <v>0</v>
      </c>
      <c r="E147" s="142"/>
      <c r="F147" s="142">
        <f>F144+F145+F146</f>
        <v>0</v>
      </c>
      <c r="G147" s="142"/>
      <c r="H147" s="54"/>
    </row>
    <row r="148" spans="1:8" s="54" customFormat="1" ht="45.75" customHeight="1" x14ac:dyDescent="0.25">
      <c r="A148" s="149" t="s">
        <v>208</v>
      </c>
      <c r="B148" s="150"/>
      <c r="C148" s="150"/>
      <c r="D148" s="150"/>
      <c r="E148" s="150"/>
      <c r="F148" s="151"/>
      <c r="G148" s="59">
        <f>IF((G115+G123+G134+G138+F147)&lt;=50,(G115+G123+G134+G138+F147),50)</f>
        <v>0</v>
      </c>
      <c r="H148" s="67"/>
    </row>
    <row r="149" spans="1:8" s="54" customFormat="1" ht="66.75" customHeight="1" x14ac:dyDescent="0.25">
      <c r="A149" s="37" t="s">
        <v>13</v>
      </c>
      <c r="B149" s="123" t="s">
        <v>246</v>
      </c>
      <c r="C149" s="124"/>
      <c r="D149" s="124"/>
      <c r="E149" s="124"/>
      <c r="F149" s="124"/>
      <c r="G149" s="125"/>
    </row>
    <row r="150" spans="1:8" s="67" customFormat="1" ht="45.75" customHeight="1" x14ac:dyDescent="0.25">
      <c r="A150" s="165" t="s">
        <v>219</v>
      </c>
      <c r="B150" s="165"/>
      <c r="C150" s="165"/>
      <c r="D150" s="165"/>
      <c r="E150" s="165"/>
      <c r="F150" s="165"/>
      <c r="G150" s="165"/>
      <c r="H150" s="54"/>
    </row>
    <row r="151" spans="1:8" s="54" customFormat="1" ht="42.75" customHeight="1" x14ac:dyDescent="0.25">
      <c r="A151" s="35"/>
      <c r="B151" s="139" t="s">
        <v>272</v>
      </c>
      <c r="C151" s="139"/>
      <c r="D151" s="139"/>
      <c r="E151" s="139"/>
      <c r="F151" s="139"/>
      <c r="G151" s="35"/>
      <c r="H151" s="67"/>
    </row>
    <row r="152" spans="1:8" s="54" customFormat="1" ht="81.75" customHeight="1" x14ac:dyDescent="0.25">
      <c r="A152" s="131" t="s">
        <v>142</v>
      </c>
      <c r="B152" s="131"/>
      <c r="C152" s="48" t="s">
        <v>245</v>
      </c>
      <c r="D152" s="186" t="s">
        <v>247</v>
      </c>
      <c r="E152" s="187"/>
      <c r="F152" s="131" t="s">
        <v>244</v>
      </c>
      <c r="G152" s="131"/>
    </row>
    <row r="153" spans="1:8" x14ac:dyDescent="0.25">
      <c r="A153" s="157"/>
      <c r="B153" s="157"/>
      <c r="C153" s="108"/>
      <c r="D153" s="154"/>
      <c r="E153" s="155"/>
      <c r="F153" s="156">
        <f>IF(C153=0,0,D153*100/C153)</f>
        <v>0</v>
      </c>
      <c r="G153" s="156"/>
    </row>
    <row r="154" spans="1:8" x14ac:dyDescent="0.25">
      <c r="A154" s="157"/>
      <c r="B154" s="157"/>
      <c r="C154" s="108"/>
      <c r="D154" s="154"/>
      <c r="E154" s="155"/>
      <c r="F154" s="156">
        <f t="shared" ref="F154:F157" si="7">IF(C154=0,0,D154*100/C154)</f>
        <v>0</v>
      </c>
      <c r="G154" s="156"/>
    </row>
    <row r="155" spans="1:8" x14ac:dyDescent="0.25">
      <c r="A155" s="157"/>
      <c r="B155" s="157"/>
      <c r="C155" s="108"/>
      <c r="D155" s="154"/>
      <c r="E155" s="155"/>
      <c r="F155" s="156">
        <f t="shared" si="7"/>
        <v>0</v>
      </c>
      <c r="G155" s="156"/>
    </row>
    <row r="156" spans="1:8" x14ac:dyDescent="0.25">
      <c r="A156" s="157"/>
      <c r="B156" s="157"/>
      <c r="C156" s="108"/>
      <c r="D156" s="154"/>
      <c r="E156" s="155"/>
      <c r="F156" s="156">
        <f t="shared" si="7"/>
        <v>0</v>
      </c>
      <c r="G156" s="156"/>
    </row>
    <row r="157" spans="1:8" x14ac:dyDescent="0.25">
      <c r="A157" s="157"/>
      <c r="B157" s="157"/>
      <c r="C157" s="108"/>
      <c r="D157" s="154"/>
      <c r="E157" s="155"/>
      <c r="F157" s="156">
        <f t="shared" si="7"/>
        <v>0</v>
      </c>
      <c r="G157" s="156"/>
    </row>
    <row r="158" spans="1:8" ht="25.5" customHeight="1" x14ac:dyDescent="0.25">
      <c r="A158" s="146" t="s">
        <v>134</v>
      </c>
      <c r="B158" s="146"/>
      <c r="C158" s="55">
        <f>SUM(C153:C157)</f>
        <v>0</v>
      </c>
      <c r="D158" s="142">
        <f>SUM(D153:D157)</f>
        <v>0</v>
      </c>
      <c r="E158" s="142"/>
      <c r="F158" s="191">
        <f>IF(C158=0,0,D158*100/C158)</f>
        <v>0</v>
      </c>
      <c r="G158" s="191"/>
    </row>
    <row r="159" spans="1:8" s="35" customFormat="1" ht="33" customHeight="1" x14ac:dyDescent="0.25">
      <c r="B159" s="144"/>
      <c r="C159" s="144"/>
      <c r="D159" s="71"/>
      <c r="E159" s="143" t="s">
        <v>208</v>
      </c>
      <c r="F159" s="143"/>
      <c r="G159" s="59">
        <f>IF(F158&gt;=50,30,IF(AND(F158&gt;=40,F158&lt;=49),25,IF(AND(F158&gt;=30,F158&lt;=39),20,IF(AND(F158&gt;=20,F158&lt;=29),15,IF(AND(F158&gt;=1,F158&lt;=19),10,IF(F158=0,0,""))))))</f>
        <v>0</v>
      </c>
    </row>
    <row r="160" spans="1:8" ht="24.75" customHeight="1" x14ac:dyDescent="0.25">
      <c r="A160" s="162" t="s">
        <v>194</v>
      </c>
      <c r="B160" s="163"/>
      <c r="C160" s="163"/>
      <c r="D160" s="163"/>
      <c r="E160" s="163"/>
      <c r="F160" s="163"/>
      <c r="G160" s="164"/>
    </row>
    <row r="161" spans="1:7" ht="34.5" customHeight="1" x14ac:dyDescent="0.25">
      <c r="A161" s="165" t="s">
        <v>195</v>
      </c>
      <c r="B161" s="165"/>
      <c r="C161" s="165"/>
      <c r="D161" s="165"/>
      <c r="E161" s="165"/>
      <c r="F161" s="165"/>
      <c r="G161" s="165"/>
    </row>
    <row r="162" spans="1:7" x14ac:dyDescent="0.25">
      <c r="A162" s="158" t="s">
        <v>196</v>
      </c>
      <c r="B162" s="159"/>
      <c r="C162" s="159"/>
      <c r="D162" s="160"/>
      <c r="E162" s="161" t="s">
        <v>197</v>
      </c>
      <c r="F162" s="161"/>
      <c r="G162" s="46" t="s">
        <v>150</v>
      </c>
    </row>
    <row r="163" spans="1:7" ht="38.25" customHeight="1" x14ac:dyDescent="0.25">
      <c r="A163" s="111" t="s">
        <v>268</v>
      </c>
      <c r="B163" s="112"/>
      <c r="C163" s="112"/>
      <c r="D163" s="113"/>
      <c r="E163" s="152"/>
      <c r="F163" s="152"/>
      <c r="G163" s="58">
        <f>E163*1</f>
        <v>0</v>
      </c>
    </row>
    <row r="164" spans="1:7" ht="38.25" customHeight="1" x14ac:dyDescent="0.25">
      <c r="A164" s="111" t="s">
        <v>269</v>
      </c>
      <c r="B164" s="112"/>
      <c r="C164" s="112"/>
      <c r="D164" s="113"/>
      <c r="E164" s="114"/>
      <c r="F164" s="115"/>
      <c r="G164" s="58">
        <f t="shared" ref="G164:G166" si="8">E164*1</f>
        <v>0</v>
      </c>
    </row>
    <row r="165" spans="1:7" ht="52.5" customHeight="1" x14ac:dyDescent="0.25">
      <c r="A165" s="111" t="s">
        <v>271</v>
      </c>
      <c r="B165" s="112"/>
      <c r="C165" s="112"/>
      <c r="D165" s="113"/>
      <c r="E165" s="114"/>
      <c r="F165" s="115"/>
      <c r="G165" s="58">
        <f t="shared" si="8"/>
        <v>0</v>
      </c>
    </row>
    <row r="166" spans="1:7" ht="45.75" customHeight="1" x14ac:dyDescent="0.25">
      <c r="A166" s="111" t="s">
        <v>50</v>
      </c>
      <c r="B166" s="112"/>
      <c r="C166" s="112"/>
      <c r="D166" s="113"/>
      <c r="E166" s="152"/>
      <c r="F166" s="152"/>
      <c r="G166" s="58">
        <f t="shared" si="8"/>
        <v>0</v>
      </c>
    </row>
    <row r="167" spans="1:7" ht="20.25" x14ac:dyDescent="0.25">
      <c r="A167" s="153" t="s">
        <v>208</v>
      </c>
      <c r="B167" s="153"/>
      <c r="C167" s="153"/>
      <c r="D167" s="153"/>
      <c r="E167" s="153"/>
      <c r="F167" s="153"/>
      <c r="G167" s="59">
        <f>SUM(G163:G166)</f>
        <v>0</v>
      </c>
    </row>
    <row r="168" spans="1:7" x14ac:dyDescent="0.25">
      <c r="A168" s="35"/>
      <c r="B168" s="35"/>
      <c r="C168" s="35"/>
      <c r="D168" s="35"/>
      <c r="E168" s="35"/>
      <c r="F168" s="53"/>
      <c r="G168" s="35"/>
    </row>
    <row r="169" spans="1:7" ht="64.5" customHeight="1" x14ac:dyDescent="0.25">
      <c r="A169" s="193" t="s">
        <v>198</v>
      </c>
      <c r="B169" s="193"/>
      <c r="C169" s="193"/>
      <c r="D169" s="193"/>
      <c r="E169" s="193"/>
      <c r="F169" s="193"/>
      <c r="G169" s="193"/>
    </row>
  </sheetData>
  <sheetProtection algorithmName="SHA-512" hashValue="9S4eoJYXYfN+6AhHtNvAKJGh5fv+MbmAc8AgDj4VbKwiF1vOBQih+IbzMKvm+AmTBjrrSbyLrqLpAcVrr199/Q==" saltValue="jAnok6w6az0Pry7tGAa69g==" spinCount="100000" sheet="1" objects="1" scenarios="1" formatColumns="0" formatRows="0"/>
  <mergeCells count="217">
    <mergeCell ref="A77:E77"/>
    <mergeCell ref="A78:E78"/>
    <mergeCell ref="A169:G169"/>
    <mergeCell ref="B125:G125"/>
    <mergeCell ref="B126:F126"/>
    <mergeCell ref="A127:B127"/>
    <mergeCell ref="D127:E127"/>
    <mergeCell ref="F127:G127"/>
    <mergeCell ref="A128:B128"/>
    <mergeCell ref="D128:E128"/>
    <mergeCell ref="F128:G128"/>
    <mergeCell ref="A129:B129"/>
    <mergeCell ref="D129:E129"/>
    <mergeCell ref="F129:G129"/>
    <mergeCell ref="A130:B130"/>
    <mergeCell ref="D130:E130"/>
    <mergeCell ref="F130:G130"/>
    <mergeCell ref="A131:B131"/>
    <mergeCell ref="D131:E131"/>
    <mergeCell ref="A142:G142"/>
    <mergeCell ref="A143:C143"/>
    <mergeCell ref="D143:E143"/>
    <mergeCell ref="F143:G143"/>
    <mergeCell ref="A134:F134"/>
    <mergeCell ref="F158:G158"/>
    <mergeCell ref="A145:C145"/>
    <mergeCell ref="A7:C7"/>
    <mergeCell ref="D7:G7"/>
    <mergeCell ref="D8:G8"/>
    <mergeCell ref="A155:B155"/>
    <mergeCell ref="D155:E155"/>
    <mergeCell ref="F155:G155"/>
    <mergeCell ref="A153:B153"/>
    <mergeCell ref="D153:E153"/>
    <mergeCell ref="F153:G153"/>
    <mergeCell ref="A154:B154"/>
    <mergeCell ref="D154:E154"/>
    <mergeCell ref="F154:G154"/>
    <mergeCell ref="F131:G131"/>
    <mergeCell ref="A132:B132"/>
    <mergeCell ref="D132:E132"/>
    <mergeCell ref="B136:G136"/>
    <mergeCell ref="A146:C146"/>
    <mergeCell ref="D146:E146"/>
    <mergeCell ref="F146:G146"/>
    <mergeCell ref="A137:E137"/>
    <mergeCell ref="A138:E138"/>
    <mergeCell ref="A144:C144"/>
    <mergeCell ref="A152:B152"/>
    <mergeCell ref="D152:E152"/>
    <mergeCell ref="F152:G152"/>
    <mergeCell ref="A121:E121"/>
    <mergeCell ref="A122:E122"/>
    <mergeCell ref="A123:E123"/>
    <mergeCell ref="A133:B133"/>
    <mergeCell ref="D133:E133"/>
    <mergeCell ref="F133:G133"/>
    <mergeCell ref="F132:G132"/>
    <mergeCell ref="D145:E145"/>
    <mergeCell ref="F145:G145"/>
    <mergeCell ref="B140:G140"/>
    <mergeCell ref="B141:G141"/>
    <mergeCell ref="A147:C147"/>
    <mergeCell ref="D147:E147"/>
    <mergeCell ref="F147:G147"/>
    <mergeCell ref="A148:F148"/>
    <mergeCell ref="B149:G149"/>
    <mergeCell ref="A110:F110"/>
    <mergeCell ref="A112:G112"/>
    <mergeCell ref="B113:G113"/>
    <mergeCell ref="A114:G114"/>
    <mergeCell ref="A115:F115"/>
    <mergeCell ref="B118:G118"/>
    <mergeCell ref="B117:G117"/>
    <mergeCell ref="A150:G150"/>
    <mergeCell ref="B151:F151"/>
    <mergeCell ref="D144:E144"/>
    <mergeCell ref="F144:G144"/>
    <mergeCell ref="A82:E82"/>
    <mergeCell ref="A83:E83"/>
    <mergeCell ref="A84:E84"/>
    <mergeCell ref="A119:G119"/>
    <mergeCell ref="A120:E120"/>
    <mergeCell ref="A98:E98"/>
    <mergeCell ref="A99:E99"/>
    <mergeCell ref="A100:F100"/>
    <mergeCell ref="A90:E90"/>
    <mergeCell ref="A91:E91"/>
    <mergeCell ref="A92:E92"/>
    <mergeCell ref="A93:E93"/>
    <mergeCell ref="A94:E94"/>
    <mergeCell ref="A95:E95"/>
    <mergeCell ref="A96:E96"/>
    <mergeCell ref="A97:E97"/>
    <mergeCell ref="A85:F85"/>
    <mergeCell ref="B86:G86"/>
    <mergeCell ref="A87:G87"/>
    <mergeCell ref="B88:G88"/>
    <mergeCell ref="A89:E89"/>
    <mergeCell ref="B101:G101"/>
    <mergeCell ref="A102:G102"/>
    <mergeCell ref="A103:G103"/>
    <mergeCell ref="A60:B60"/>
    <mergeCell ref="A61:B61"/>
    <mergeCell ref="A62:B62"/>
    <mergeCell ref="A163:D163"/>
    <mergeCell ref="E163:F163"/>
    <mergeCell ref="A166:D166"/>
    <mergeCell ref="E166:F166"/>
    <mergeCell ref="A167:F167"/>
    <mergeCell ref="D156:E156"/>
    <mergeCell ref="F156:G156"/>
    <mergeCell ref="A157:B157"/>
    <mergeCell ref="D157:E157"/>
    <mergeCell ref="F157:G157"/>
    <mergeCell ref="A158:B158"/>
    <mergeCell ref="D158:E158"/>
    <mergeCell ref="B159:C159"/>
    <mergeCell ref="E159:F159"/>
    <mergeCell ref="A162:D162"/>
    <mergeCell ref="E162:F162"/>
    <mergeCell ref="A160:G160"/>
    <mergeCell ref="A161:G161"/>
    <mergeCell ref="A156:B156"/>
    <mergeCell ref="A80:E80"/>
    <mergeCell ref="A81:E81"/>
    <mergeCell ref="B73:G73"/>
    <mergeCell ref="A74:G74"/>
    <mergeCell ref="A75:E75"/>
    <mergeCell ref="A76:E76"/>
    <mergeCell ref="A79:E79"/>
    <mergeCell ref="A50:B50"/>
    <mergeCell ref="A51:B51"/>
    <mergeCell ref="A52:B52"/>
    <mergeCell ref="A53:B53"/>
    <mergeCell ref="A63:B63"/>
    <mergeCell ref="A64:B64"/>
    <mergeCell ref="A65:B65"/>
    <mergeCell ref="A66:B66"/>
    <mergeCell ref="A67:B67"/>
    <mergeCell ref="A68:B68"/>
    <mergeCell ref="A69:B69"/>
    <mergeCell ref="A70:B70"/>
    <mergeCell ref="A71:F71"/>
    <mergeCell ref="A54:B54"/>
    <mergeCell ref="A55:B55"/>
    <mergeCell ref="A56:B56"/>
    <mergeCell ref="A57:B57"/>
    <mergeCell ref="A58:B58"/>
    <mergeCell ref="A59:B59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B39:C39"/>
    <mergeCell ref="B40:C40"/>
    <mergeCell ref="B44:G44"/>
    <mergeCell ref="A45:B45"/>
    <mergeCell ref="A46:B46"/>
    <mergeCell ref="A47:B47"/>
    <mergeCell ref="A48:B48"/>
    <mergeCell ref="D6:G6"/>
    <mergeCell ref="A10:G10"/>
    <mergeCell ref="A12:G12"/>
    <mergeCell ref="A14:G14"/>
    <mergeCell ref="B15:G15"/>
    <mergeCell ref="B16:F16"/>
    <mergeCell ref="A49:B49"/>
    <mergeCell ref="B31:F31"/>
    <mergeCell ref="A32:B32"/>
    <mergeCell ref="F32:G32"/>
    <mergeCell ref="B30:C30"/>
    <mergeCell ref="A24:B24"/>
    <mergeCell ref="F24:G24"/>
    <mergeCell ref="A27:B27"/>
    <mergeCell ref="F27:G27"/>
    <mergeCell ref="A28:B28"/>
    <mergeCell ref="F28:G28"/>
    <mergeCell ref="A29:B29"/>
    <mergeCell ref="F29:G29"/>
    <mergeCell ref="E40:F40"/>
    <mergeCell ref="B42:G42"/>
    <mergeCell ref="A43:G43"/>
    <mergeCell ref="A26:B26"/>
    <mergeCell ref="F26:G26"/>
    <mergeCell ref="A164:D164"/>
    <mergeCell ref="A165:D165"/>
    <mergeCell ref="E164:F164"/>
    <mergeCell ref="E165:F165"/>
    <mergeCell ref="A1:G1"/>
    <mergeCell ref="A2:G2"/>
    <mergeCell ref="A3:C3"/>
    <mergeCell ref="D3:G3"/>
    <mergeCell ref="A4:C4"/>
    <mergeCell ref="A25:B25"/>
    <mergeCell ref="F25:G25"/>
    <mergeCell ref="B17:F17"/>
    <mergeCell ref="B18:F18"/>
    <mergeCell ref="B19:G19"/>
    <mergeCell ref="B20:G20"/>
    <mergeCell ref="A21:G21"/>
    <mergeCell ref="B22:F22"/>
    <mergeCell ref="A23:B23"/>
    <mergeCell ref="F23:G23"/>
    <mergeCell ref="B11:C11"/>
    <mergeCell ref="D11:G11"/>
    <mergeCell ref="D4:G4"/>
    <mergeCell ref="A5:C5"/>
    <mergeCell ref="D5:G5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{87045F76-5EEC-42D0-901A-78A9AFA43BAA}</x14:id>
        </ext>
      </extLst>
    </cfRule>
  </conditionalFormatting>
  <dataValidations count="1">
    <dataValidation operator="lessThanOrEqual" allowBlank="1" showInputMessage="1" showErrorMessage="1" sqref="E105:E109"/>
  </dataValidations>
  <pageMargins left="0.98425196850393704" right="0.39370078740157483" top="0.59055118110236227" bottom="0.59055118110236227" header="0" footer="0"/>
  <pageSetup paperSize="9" scale="67" fitToHeight="0" orientation="portrait" r:id="rId1"/>
  <headerFooter>
    <oddFooter>&amp;CВерсія 2019.1</oddFooter>
  </headerFooter>
  <rowBreaks count="5" manualBreakCount="5">
    <brk id="9" max="16383" man="1"/>
    <brk id="41" max="6" man="1"/>
    <brk id="72" max="6" man="1"/>
    <brk id="124" max="6" man="1"/>
    <brk id="148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7045F76-5EEC-42D0-901A-78A9AFA43B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Оберіть варіант зі списку" prompt="_x000a_">
          <x14:formula1>
            <xm:f>'Зведена таблиця'!$C$10:$C$11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таблиця'!$C$28:$C$31</xm:f>
          </x14:formula1>
          <xm:sqref>F46:F70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таблиця'!$C$5:$C$7</xm:f>
          </x14:formula1>
          <xm:sqref>D11</xm:sqref>
        </x14:dataValidation>
        <x14:dataValidation type="list" allowBlank="1" showInputMessage="1" showErrorMessage="1" promptTitle="Оберіть зі списку" prompt="_x000a_">
          <x14:formula1>
            <xm:f>'Зведена таблиця'!$C$48:$C$51</xm:f>
          </x14:formula1>
          <xm:sqref>A115:F115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tabSelected="1" view="pageBreakPreview" zoomScale="112" zoomScaleNormal="80" zoomScaleSheetLayoutView="112" workbookViewId="0">
      <pane ySplit="3" topLeftCell="A4" activePane="bottomLeft" state="frozen"/>
      <selection pane="bottomLeft" activeCell="A2" sqref="A2:A3"/>
    </sheetView>
  </sheetViews>
  <sheetFormatPr defaultRowHeight="15" x14ac:dyDescent="0.25"/>
  <cols>
    <col min="1" max="1" width="8.28515625" style="6" customWidth="1"/>
    <col min="2" max="2" width="33.85546875" style="6" customWidth="1"/>
    <col min="3" max="3" width="36.28515625" style="6" customWidth="1"/>
    <col min="4" max="4" width="15.5703125" style="32" customWidth="1"/>
    <col min="5" max="5" width="15.5703125" style="6" customWidth="1"/>
    <col min="6" max="6" width="16.28515625" style="6" customWidth="1"/>
    <col min="7" max="12" width="8.140625" style="6" customWidth="1"/>
    <col min="13" max="13" width="45.42578125" style="50" customWidth="1"/>
    <col min="14" max="16384" width="9.140625" style="6"/>
  </cols>
  <sheetData>
    <row r="1" spans="1:13" ht="27.75" customHeight="1" x14ac:dyDescent="0.25">
      <c r="A1" s="198" t="s">
        <v>273</v>
      </c>
      <c r="B1" s="198"/>
      <c r="C1" s="198"/>
      <c r="D1" s="198"/>
      <c r="E1" s="198"/>
      <c r="F1" s="198"/>
      <c r="G1" s="199" t="s">
        <v>81</v>
      </c>
      <c r="H1" s="199"/>
      <c r="I1" s="199"/>
      <c r="J1" s="199"/>
      <c r="K1" s="199"/>
      <c r="L1" s="199"/>
    </row>
    <row r="2" spans="1:13" ht="45" customHeight="1" x14ac:dyDescent="0.25">
      <c r="A2" s="203" t="s">
        <v>0</v>
      </c>
      <c r="B2" s="203" t="s">
        <v>1</v>
      </c>
      <c r="C2" s="203" t="s">
        <v>2</v>
      </c>
      <c r="D2" s="204" t="s">
        <v>89</v>
      </c>
      <c r="E2" s="204" t="s">
        <v>90</v>
      </c>
      <c r="F2" s="204" t="s">
        <v>91</v>
      </c>
      <c r="G2" s="200" t="s">
        <v>3</v>
      </c>
      <c r="H2" s="201"/>
      <c r="I2" s="201"/>
      <c r="J2" s="201"/>
      <c r="K2" s="201"/>
      <c r="L2" s="202"/>
      <c r="M2" s="30" t="s">
        <v>11</v>
      </c>
    </row>
    <row r="3" spans="1:13" x14ac:dyDescent="0.25">
      <c r="A3" s="203"/>
      <c r="B3" s="203"/>
      <c r="C3" s="203"/>
      <c r="D3" s="205"/>
      <c r="E3" s="205"/>
      <c r="F3" s="205"/>
      <c r="G3" s="17" t="s">
        <v>4</v>
      </c>
      <c r="H3" s="17" t="s">
        <v>5</v>
      </c>
      <c r="I3" s="17" t="s">
        <v>33</v>
      </c>
      <c r="J3" s="17" t="s">
        <v>6</v>
      </c>
      <c r="K3" s="17" t="s">
        <v>7</v>
      </c>
      <c r="L3" s="17" t="s">
        <v>8</v>
      </c>
      <c r="M3" s="195"/>
    </row>
    <row r="4" spans="1:13" x14ac:dyDescent="0.25">
      <c r="A4" s="206" t="s">
        <v>92</v>
      </c>
      <c r="B4" s="207"/>
      <c r="C4" s="207"/>
      <c r="D4" s="207"/>
      <c r="E4" s="207"/>
      <c r="F4" s="208"/>
      <c r="G4" s="17"/>
      <c r="H4" s="17"/>
      <c r="I4" s="17"/>
      <c r="J4" s="17"/>
      <c r="K4" s="17"/>
      <c r="L4" s="17"/>
      <c r="M4" s="196"/>
    </row>
    <row r="5" spans="1:13" ht="30" x14ac:dyDescent="0.25">
      <c r="A5" s="211" t="s">
        <v>68</v>
      </c>
      <c r="B5" s="211" t="s">
        <v>10</v>
      </c>
      <c r="C5" s="21" t="s">
        <v>255</v>
      </c>
      <c r="D5" s="1">
        <v>2</v>
      </c>
      <c r="E5" s="223">
        <f>Опитувальник!D11</f>
        <v>0</v>
      </c>
      <c r="F5" s="226" t="str">
        <f>IF(E5="бакалавр, молодший спеціаліст, середня спеціальна освіта",2,IF(E5="магістр, спеціаліст",4,IF(E5="немає вищої/довищої освіти",0,"")))</f>
        <v/>
      </c>
      <c r="G5" s="18"/>
      <c r="H5" s="18"/>
      <c r="I5" s="18"/>
      <c r="J5" s="18"/>
      <c r="K5" s="18"/>
      <c r="L5" s="18"/>
      <c r="M5" s="195" t="s">
        <v>22</v>
      </c>
    </row>
    <row r="6" spans="1:13" x14ac:dyDescent="0.25">
      <c r="A6" s="222"/>
      <c r="B6" s="222"/>
      <c r="C6" s="19" t="s">
        <v>254</v>
      </c>
      <c r="D6" s="1">
        <v>4</v>
      </c>
      <c r="E6" s="224"/>
      <c r="F6" s="227"/>
      <c r="G6" s="18"/>
      <c r="H6" s="18"/>
      <c r="I6" s="18"/>
      <c r="J6" s="18"/>
      <c r="K6" s="18"/>
      <c r="L6" s="18"/>
      <c r="M6" s="197"/>
    </row>
    <row r="7" spans="1:13" x14ac:dyDescent="0.25">
      <c r="A7" s="212"/>
      <c r="B7" s="212"/>
      <c r="C7" s="19" t="s">
        <v>93</v>
      </c>
      <c r="D7" s="1">
        <v>0</v>
      </c>
      <c r="E7" s="225"/>
      <c r="F7" s="228"/>
      <c r="G7" s="18"/>
      <c r="H7" s="18"/>
      <c r="I7" s="11" t="s">
        <v>9</v>
      </c>
      <c r="J7" s="11" t="s">
        <v>9</v>
      </c>
      <c r="K7" s="11" t="s">
        <v>9</v>
      </c>
      <c r="L7" s="11" t="s">
        <v>9</v>
      </c>
      <c r="M7" s="196"/>
    </row>
    <row r="8" spans="1:13" ht="15" customHeight="1" x14ac:dyDescent="0.25">
      <c r="A8" s="25" t="s">
        <v>69</v>
      </c>
      <c r="B8" s="26" t="s">
        <v>14</v>
      </c>
      <c r="C8" s="20"/>
      <c r="D8" s="1"/>
      <c r="E8" s="209"/>
      <c r="F8" s="209"/>
      <c r="G8" s="24"/>
      <c r="H8" s="24"/>
      <c r="I8" s="3"/>
      <c r="J8" s="3"/>
      <c r="K8" s="3"/>
      <c r="L8" s="3"/>
      <c r="M8" s="195" t="s">
        <v>85</v>
      </c>
    </row>
    <row r="9" spans="1:13" x14ac:dyDescent="0.25">
      <c r="A9" s="216" t="s">
        <v>70</v>
      </c>
      <c r="B9" s="219" t="s">
        <v>15</v>
      </c>
      <c r="C9" s="20" t="s">
        <v>24</v>
      </c>
      <c r="D9" s="76">
        <v>1</v>
      </c>
      <c r="E9" s="210"/>
      <c r="F9" s="210"/>
      <c r="G9" s="18"/>
      <c r="H9" s="18"/>
      <c r="I9" s="11" t="s">
        <v>9</v>
      </c>
      <c r="J9" s="11" t="s">
        <v>9</v>
      </c>
      <c r="K9" s="11" t="s">
        <v>9</v>
      </c>
      <c r="L9" s="11" t="s">
        <v>9</v>
      </c>
      <c r="M9" s="197"/>
    </row>
    <row r="10" spans="1:13" ht="15" customHeight="1" x14ac:dyDescent="0.25">
      <c r="A10" s="217"/>
      <c r="B10" s="220"/>
      <c r="C10" s="19" t="s">
        <v>94</v>
      </c>
      <c r="D10" s="1">
        <v>1</v>
      </c>
      <c r="E10" s="211">
        <f>Опитувальник!G16</f>
        <v>0</v>
      </c>
      <c r="F10" s="211">
        <f>IF(E10="Так",1,0)</f>
        <v>0</v>
      </c>
      <c r="G10" s="18"/>
      <c r="H10" s="18"/>
      <c r="I10" s="11"/>
      <c r="J10" s="11"/>
      <c r="K10" s="11"/>
      <c r="L10" s="11"/>
      <c r="M10" s="197"/>
    </row>
    <row r="11" spans="1:13" x14ac:dyDescent="0.25">
      <c r="A11" s="218"/>
      <c r="B11" s="221"/>
      <c r="C11" s="19" t="s">
        <v>95</v>
      </c>
      <c r="D11" s="1">
        <v>0</v>
      </c>
      <c r="E11" s="212"/>
      <c r="F11" s="212"/>
      <c r="G11" s="18"/>
      <c r="H11" s="18"/>
      <c r="I11" s="11"/>
      <c r="J11" s="11"/>
      <c r="K11" s="11"/>
      <c r="L11" s="11"/>
      <c r="M11" s="197"/>
    </row>
    <row r="12" spans="1:13" x14ac:dyDescent="0.25">
      <c r="A12" s="226" t="s">
        <v>71</v>
      </c>
      <c r="B12" s="219" t="s">
        <v>18</v>
      </c>
      <c r="C12" s="20" t="s">
        <v>24</v>
      </c>
      <c r="D12" s="76">
        <v>1</v>
      </c>
      <c r="E12" s="27"/>
      <c r="F12" s="27"/>
      <c r="G12" s="18"/>
      <c r="H12" s="18"/>
      <c r="I12" s="11" t="s">
        <v>9</v>
      </c>
      <c r="J12" s="11" t="s">
        <v>9</v>
      </c>
      <c r="K12" s="11" t="s">
        <v>9</v>
      </c>
      <c r="L12" s="11" t="s">
        <v>9</v>
      </c>
      <c r="M12" s="197"/>
    </row>
    <row r="13" spans="1:13" x14ac:dyDescent="0.25">
      <c r="A13" s="227"/>
      <c r="B13" s="220"/>
      <c r="C13" s="19" t="s">
        <v>94</v>
      </c>
      <c r="D13" s="1">
        <v>1</v>
      </c>
      <c r="E13" s="211">
        <f>Опитувальник!G17</f>
        <v>0</v>
      </c>
      <c r="F13" s="211">
        <f>IF(E13="Так",1,0)</f>
        <v>0</v>
      </c>
      <c r="G13" s="18"/>
      <c r="H13" s="18"/>
      <c r="I13" s="11"/>
      <c r="J13" s="11"/>
      <c r="K13" s="11"/>
      <c r="L13" s="11"/>
      <c r="M13" s="197"/>
    </row>
    <row r="14" spans="1:13" x14ac:dyDescent="0.25">
      <c r="A14" s="228"/>
      <c r="B14" s="221"/>
      <c r="C14" s="19" t="s">
        <v>95</v>
      </c>
      <c r="D14" s="1">
        <v>0</v>
      </c>
      <c r="E14" s="212"/>
      <c r="F14" s="212"/>
      <c r="G14" s="18"/>
      <c r="H14" s="18"/>
      <c r="I14" s="11"/>
      <c r="J14" s="11"/>
      <c r="K14" s="11"/>
      <c r="L14" s="11"/>
      <c r="M14" s="197"/>
    </row>
    <row r="15" spans="1:13" x14ac:dyDescent="0.25">
      <c r="A15" s="211" t="s">
        <v>72</v>
      </c>
      <c r="B15" s="223" t="s">
        <v>96</v>
      </c>
      <c r="C15" s="20" t="s">
        <v>24</v>
      </c>
      <c r="D15" s="76">
        <v>1</v>
      </c>
      <c r="E15" s="27"/>
      <c r="F15" s="27"/>
      <c r="G15" s="18"/>
      <c r="H15" s="18"/>
      <c r="I15" s="11" t="s">
        <v>9</v>
      </c>
      <c r="J15" s="11" t="s">
        <v>9</v>
      </c>
      <c r="K15" s="11" t="s">
        <v>9</v>
      </c>
      <c r="L15" s="11" t="s">
        <v>9</v>
      </c>
      <c r="M15" s="197"/>
    </row>
    <row r="16" spans="1:13" ht="15" customHeight="1" x14ac:dyDescent="0.25">
      <c r="A16" s="222"/>
      <c r="B16" s="224"/>
      <c r="C16" s="19" t="s">
        <v>94</v>
      </c>
      <c r="D16" s="1">
        <v>1</v>
      </c>
      <c r="E16" s="211">
        <f>Опитувальник!G18</f>
        <v>0</v>
      </c>
      <c r="F16" s="211">
        <f>IF(E16="Так",1,0)</f>
        <v>0</v>
      </c>
      <c r="G16" s="18"/>
      <c r="H16" s="18"/>
      <c r="I16" s="11"/>
      <c r="J16" s="11"/>
      <c r="K16" s="11"/>
      <c r="L16" s="11"/>
      <c r="M16" s="197"/>
    </row>
    <row r="17" spans="1:13" x14ac:dyDescent="0.25">
      <c r="A17" s="212"/>
      <c r="B17" s="225"/>
      <c r="C17" s="19" t="s">
        <v>95</v>
      </c>
      <c r="D17" s="1">
        <v>0</v>
      </c>
      <c r="E17" s="212"/>
      <c r="F17" s="212"/>
      <c r="G17" s="18"/>
      <c r="H17" s="18"/>
      <c r="I17" s="11"/>
      <c r="J17" s="11"/>
      <c r="K17" s="11"/>
      <c r="L17" s="11"/>
      <c r="M17" s="197"/>
    </row>
    <row r="18" spans="1:13" x14ac:dyDescent="0.25">
      <c r="A18" s="25" t="s">
        <v>73</v>
      </c>
      <c r="B18" s="28" t="s">
        <v>20</v>
      </c>
      <c r="C18" s="19"/>
      <c r="D18" s="1"/>
      <c r="E18" s="229"/>
      <c r="F18" s="229"/>
      <c r="G18" s="18"/>
      <c r="H18" s="18"/>
      <c r="I18" s="11"/>
      <c r="J18" s="11"/>
      <c r="K18" s="11"/>
      <c r="L18" s="11"/>
      <c r="M18" s="197"/>
    </row>
    <row r="19" spans="1:13" ht="15" customHeight="1" x14ac:dyDescent="0.25">
      <c r="A19" s="226" t="s">
        <v>74</v>
      </c>
      <c r="B19" s="219" t="s">
        <v>21</v>
      </c>
      <c r="C19" s="20" t="s">
        <v>24</v>
      </c>
      <c r="D19" s="76">
        <v>1</v>
      </c>
      <c r="E19" s="230"/>
      <c r="F19" s="230"/>
      <c r="G19" s="18"/>
      <c r="H19" s="18"/>
      <c r="I19" s="11" t="s">
        <v>9</v>
      </c>
      <c r="J19" s="11" t="s">
        <v>9</v>
      </c>
      <c r="K19" s="11" t="s">
        <v>9</v>
      </c>
      <c r="L19" s="11" t="s">
        <v>9</v>
      </c>
      <c r="M19" s="197"/>
    </row>
    <row r="20" spans="1:13" ht="15" customHeight="1" x14ac:dyDescent="0.25">
      <c r="A20" s="227"/>
      <c r="B20" s="220"/>
      <c r="C20" s="21" t="s">
        <v>97</v>
      </c>
      <c r="D20" s="1">
        <v>1</v>
      </c>
      <c r="E20" s="213">
        <f>Опитувальник!D40</f>
        <v>0</v>
      </c>
      <c r="F20" s="211">
        <f>Опитувальник!G40</f>
        <v>0</v>
      </c>
      <c r="G20" s="18"/>
      <c r="H20" s="18"/>
      <c r="I20" s="11"/>
      <c r="J20" s="11"/>
      <c r="K20" s="11"/>
      <c r="L20" s="11"/>
      <c r="M20" s="197"/>
    </row>
    <row r="21" spans="1:13" x14ac:dyDescent="0.25">
      <c r="A21" s="227"/>
      <c r="B21" s="220"/>
      <c r="C21" s="21" t="s">
        <v>98</v>
      </c>
      <c r="D21" s="1">
        <v>0.8</v>
      </c>
      <c r="E21" s="214"/>
      <c r="F21" s="222"/>
      <c r="G21" s="18"/>
      <c r="H21" s="18"/>
      <c r="I21" s="11"/>
      <c r="J21" s="11"/>
      <c r="K21" s="11"/>
      <c r="L21" s="11"/>
      <c r="M21" s="197"/>
    </row>
    <row r="22" spans="1:13" x14ac:dyDescent="0.25">
      <c r="A22" s="227"/>
      <c r="B22" s="220"/>
      <c r="C22" s="21" t="s">
        <v>99</v>
      </c>
      <c r="D22" s="1">
        <v>0.7</v>
      </c>
      <c r="E22" s="214"/>
      <c r="F22" s="222"/>
      <c r="G22" s="18"/>
      <c r="H22" s="18"/>
      <c r="I22" s="11"/>
      <c r="J22" s="11"/>
      <c r="K22" s="11"/>
      <c r="L22" s="11"/>
      <c r="M22" s="197"/>
    </row>
    <row r="23" spans="1:13" x14ac:dyDescent="0.25">
      <c r="A23" s="227"/>
      <c r="B23" s="220"/>
      <c r="C23" s="21" t="s">
        <v>100</v>
      </c>
      <c r="D23" s="1">
        <v>0.5</v>
      </c>
      <c r="E23" s="214"/>
      <c r="F23" s="222"/>
      <c r="G23" s="18"/>
      <c r="H23" s="18"/>
      <c r="I23" s="11"/>
      <c r="J23" s="11"/>
      <c r="K23" s="11"/>
      <c r="L23" s="11"/>
      <c r="M23" s="197"/>
    </row>
    <row r="24" spans="1:13" x14ac:dyDescent="0.25">
      <c r="A24" s="227"/>
      <c r="B24" s="220"/>
      <c r="C24" s="21" t="s">
        <v>101</v>
      </c>
      <c r="D24" s="1">
        <v>0.3</v>
      </c>
      <c r="E24" s="214"/>
      <c r="F24" s="222"/>
      <c r="G24" s="18"/>
      <c r="H24" s="18"/>
      <c r="I24" s="11"/>
      <c r="J24" s="11"/>
      <c r="K24" s="11"/>
      <c r="L24" s="11"/>
      <c r="M24" s="197"/>
    </row>
    <row r="25" spans="1:13" x14ac:dyDescent="0.25">
      <c r="A25" s="228"/>
      <c r="B25" s="221"/>
      <c r="C25" s="21" t="s">
        <v>102</v>
      </c>
      <c r="D25" s="1">
        <v>0</v>
      </c>
      <c r="E25" s="215"/>
      <c r="F25" s="212"/>
      <c r="G25" s="18"/>
      <c r="H25" s="18"/>
      <c r="I25" s="11"/>
      <c r="J25" s="11"/>
      <c r="K25" s="11"/>
      <c r="L25" s="11"/>
      <c r="M25" s="196"/>
    </row>
    <row r="26" spans="1:13" ht="15" customHeight="1" x14ac:dyDescent="0.25">
      <c r="A26" s="226" t="s">
        <v>75</v>
      </c>
      <c r="B26" s="219" t="s">
        <v>267</v>
      </c>
      <c r="C26" s="20" t="s">
        <v>23</v>
      </c>
      <c r="D26" s="77">
        <v>2</v>
      </c>
      <c r="E26" s="229"/>
      <c r="F26" s="229"/>
      <c r="G26" s="18"/>
      <c r="H26" s="18"/>
      <c r="I26" s="11" t="s">
        <v>9</v>
      </c>
      <c r="J26" s="11" t="s">
        <v>9</v>
      </c>
      <c r="K26" s="11" t="s">
        <v>9</v>
      </c>
      <c r="L26" s="11" t="s">
        <v>9</v>
      </c>
      <c r="M26" s="195" t="s">
        <v>86</v>
      </c>
    </row>
    <row r="27" spans="1:13" x14ac:dyDescent="0.25">
      <c r="A27" s="227"/>
      <c r="B27" s="220"/>
      <c r="C27" s="20" t="s">
        <v>24</v>
      </c>
      <c r="D27" s="77">
        <v>5</v>
      </c>
      <c r="E27" s="230"/>
      <c r="F27" s="230"/>
      <c r="G27" s="18"/>
      <c r="H27" s="18"/>
      <c r="I27" s="11"/>
      <c r="J27" s="11"/>
      <c r="K27" s="11"/>
      <c r="L27" s="11"/>
      <c r="M27" s="197"/>
    </row>
    <row r="28" spans="1:13" x14ac:dyDescent="0.25">
      <c r="A28" s="227"/>
      <c r="B28" s="220"/>
      <c r="C28" s="21" t="s">
        <v>209</v>
      </c>
      <c r="D28" s="1">
        <v>0.2</v>
      </c>
      <c r="E28" s="211">
        <f>COUNTA(Опитувальник!A46:B70)</f>
        <v>0</v>
      </c>
      <c r="F28" s="211">
        <f>Опитувальник!G71</f>
        <v>0</v>
      </c>
      <c r="G28" s="18"/>
      <c r="H28" s="18"/>
      <c r="I28" s="11"/>
      <c r="J28" s="11"/>
      <c r="K28" s="11"/>
      <c r="L28" s="11"/>
      <c r="M28" s="197"/>
    </row>
    <row r="29" spans="1:13" x14ac:dyDescent="0.25">
      <c r="A29" s="227"/>
      <c r="B29" s="220"/>
      <c r="C29" s="21" t="s">
        <v>103</v>
      </c>
      <c r="D29" s="1">
        <v>0.3</v>
      </c>
      <c r="E29" s="222"/>
      <c r="F29" s="222"/>
      <c r="G29" s="18"/>
      <c r="H29" s="18"/>
      <c r="I29" s="11"/>
      <c r="J29" s="11"/>
      <c r="K29" s="11"/>
      <c r="L29" s="11"/>
      <c r="M29" s="197"/>
    </row>
    <row r="30" spans="1:13" x14ac:dyDescent="0.25">
      <c r="A30" s="227"/>
      <c r="B30" s="220"/>
      <c r="C30" s="21" t="s">
        <v>104</v>
      </c>
      <c r="D30" s="1">
        <v>0.4</v>
      </c>
      <c r="E30" s="222"/>
      <c r="F30" s="222"/>
      <c r="G30" s="18"/>
      <c r="H30" s="18"/>
      <c r="I30" s="11"/>
      <c r="J30" s="11"/>
      <c r="K30" s="11"/>
      <c r="L30" s="11"/>
      <c r="M30" s="197"/>
    </row>
    <row r="31" spans="1:13" x14ac:dyDescent="0.25">
      <c r="A31" s="228"/>
      <c r="B31" s="221"/>
      <c r="C31" s="21" t="s">
        <v>105</v>
      </c>
      <c r="D31" s="1">
        <v>0.5</v>
      </c>
      <c r="E31" s="212"/>
      <c r="F31" s="212"/>
      <c r="G31" s="18"/>
      <c r="H31" s="18"/>
      <c r="I31" s="11"/>
      <c r="J31" s="11"/>
      <c r="K31" s="11"/>
      <c r="L31" s="11"/>
      <c r="M31" s="196"/>
    </row>
    <row r="32" spans="1:13" ht="15" customHeight="1" x14ac:dyDescent="0.25">
      <c r="A32" s="211" t="s">
        <v>77</v>
      </c>
      <c r="B32" s="223" t="s">
        <v>25</v>
      </c>
      <c r="C32" s="20" t="s">
        <v>24</v>
      </c>
      <c r="D32" s="77">
        <v>5</v>
      </c>
      <c r="E32" s="95"/>
      <c r="F32" s="95"/>
      <c r="G32" s="18"/>
      <c r="H32" s="18"/>
      <c r="I32" s="11" t="s">
        <v>9</v>
      </c>
      <c r="J32" s="11" t="s">
        <v>9</v>
      </c>
      <c r="K32" s="11" t="s">
        <v>9</v>
      </c>
      <c r="L32" s="11" t="s">
        <v>9</v>
      </c>
      <c r="M32" s="195" t="s">
        <v>27</v>
      </c>
    </row>
    <row r="33" spans="1:13" x14ac:dyDescent="0.25">
      <c r="A33" s="222"/>
      <c r="B33" s="224"/>
      <c r="C33" s="21" t="s">
        <v>263</v>
      </c>
      <c r="D33" s="78">
        <v>2</v>
      </c>
      <c r="E33" s="223">
        <f>Опитувальник!F84</f>
        <v>0</v>
      </c>
      <c r="F33" s="211">
        <f>Опитувальник!G85</f>
        <v>0</v>
      </c>
      <c r="G33" s="18"/>
      <c r="H33" s="18"/>
      <c r="I33" s="11"/>
      <c r="J33" s="11"/>
      <c r="K33" s="11"/>
      <c r="L33" s="11"/>
      <c r="M33" s="197"/>
    </row>
    <row r="34" spans="1:13" ht="30" x14ac:dyDescent="0.25">
      <c r="A34" s="222"/>
      <c r="B34" s="224"/>
      <c r="C34" s="21" t="s">
        <v>264</v>
      </c>
      <c r="D34" s="78">
        <v>2</v>
      </c>
      <c r="E34" s="224"/>
      <c r="F34" s="222"/>
      <c r="G34" s="18"/>
      <c r="H34" s="18"/>
      <c r="I34" s="11"/>
      <c r="J34" s="11"/>
      <c r="K34" s="11"/>
      <c r="L34" s="11"/>
      <c r="M34" s="197"/>
    </row>
    <row r="35" spans="1:13" x14ac:dyDescent="0.25">
      <c r="A35" s="212"/>
      <c r="B35" s="225"/>
      <c r="C35" s="21" t="s">
        <v>265</v>
      </c>
      <c r="D35" s="78">
        <v>1</v>
      </c>
      <c r="E35" s="225"/>
      <c r="F35" s="212"/>
      <c r="G35" s="18"/>
      <c r="H35" s="18"/>
      <c r="I35" s="11"/>
      <c r="J35" s="11"/>
      <c r="K35" s="11"/>
      <c r="L35" s="11"/>
      <c r="M35" s="196"/>
    </row>
    <row r="36" spans="1:13" ht="15" customHeight="1" x14ac:dyDescent="0.25">
      <c r="A36" s="211" t="s">
        <v>78</v>
      </c>
      <c r="B36" s="223" t="s">
        <v>26</v>
      </c>
      <c r="C36" s="22" t="s">
        <v>24</v>
      </c>
      <c r="D36" s="77">
        <v>5</v>
      </c>
      <c r="E36" s="29"/>
      <c r="F36" s="29"/>
      <c r="G36" s="18"/>
      <c r="H36" s="18"/>
      <c r="I36" s="11" t="s">
        <v>9</v>
      </c>
      <c r="J36" s="11" t="s">
        <v>9</v>
      </c>
      <c r="K36" s="11" t="s">
        <v>9</v>
      </c>
      <c r="L36" s="11" t="s">
        <v>9</v>
      </c>
      <c r="M36" s="195" t="s">
        <v>87</v>
      </c>
    </row>
    <row r="37" spans="1:13" x14ac:dyDescent="0.25">
      <c r="A37" s="222"/>
      <c r="B37" s="224"/>
      <c r="C37" s="21" t="s">
        <v>106</v>
      </c>
      <c r="D37" s="78"/>
      <c r="E37" s="25">
        <f>Опитувальник!F99</f>
        <v>0</v>
      </c>
      <c r="F37" s="25">
        <f>Опитувальник!G100</f>
        <v>5</v>
      </c>
      <c r="G37" s="18"/>
      <c r="H37" s="18"/>
      <c r="I37" s="11"/>
      <c r="J37" s="11"/>
      <c r="K37" s="11"/>
      <c r="L37" s="11"/>
      <c r="M37" s="196"/>
    </row>
    <row r="38" spans="1:13" ht="54" customHeight="1" x14ac:dyDescent="0.25">
      <c r="A38" s="211" t="s">
        <v>79</v>
      </c>
      <c r="B38" s="223" t="s">
        <v>28</v>
      </c>
      <c r="C38" s="20" t="s">
        <v>107</v>
      </c>
      <c r="D38" s="77">
        <v>2</v>
      </c>
      <c r="E38" s="29"/>
      <c r="F38" s="29"/>
      <c r="G38" s="18"/>
      <c r="H38" s="18"/>
      <c r="I38" s="11" t="s">
        <v>9</v>
      </c>
      <c r="J38" s="11" t="s">
        <v>9</v>
      </c>
      <c r="K38" s="11" t="s">
        <v>9</v>
      </c>
      <c r="L38" s="11" t="s">
        <v>9</v>
      </c>
      <c r="M38" s="195" t="s">
        <v>88</v>
      </c>
    </row>
    <row r="39" spans="1:13" x14ac:dyDescent="0.25">
      <c r="A39" s="222"/>
      <c r="B39" s="224"/>
      <c r="C39" s="21" t="s">
        <v>29</v>
      </c>
      <c r="D39" s="78">
        <v>2</v>
      </c>
      <c r="E39" s="231">
        <f>Опитувальник!G110</f>
        <v>0</v>
      </c>
      <c r="F39" s="213">
        <f>Опитувальник!G110</f>
        <v>0</v>
      </c>
      <c r="G39" s="18"/>
      <c r="H39" s="18"/>
      <c r="I39" s="11"/>
      <c r="J39" s="11"/>
      <c r="K39" s="11"/>
      <c r="L39" s="11"/>
      <c r="M39" s="197"/>
    </row>
    <row r="40" spans="1:13" x14ac:dyDescent="0.25">
      <c r="A40" s="222"/>
      <c r="B40" s="224"/>
      <c r="C40" s="21" t="s">
        <v>30</v>
      </c>
      <c r="D40" s="78">
        <v>1</v>
      </c>
      <c r="E40" s="232"/>
      <c r="F40" s="214"/>
      <c r="G40" s="18"/>
      <c r="H40" s="18"/>
      <c r="I40" s="11"/>
      <c r="J40" s="11"/>
      <c r="K40" s="11"/>
      <c r="L40" s="11"/>
      <c r="M40" s="197"/>
    </row>
    <row r="41" spans="1:13" x14ac:dyDescent="0.25">
      <c r="A41" s="212"/>
      <c r="B41" s="225"/>
      <c r="C41" s="21" t="s">
        <v>31</v>
      </c>
      <c r="D41" s="78">
        <v>0</v>
      </c>
      <c r="E41" s="233"/>
      <c r="F41" s="215"/>
      <c r="G41" s="18"/>
      <c r="H41" s="18"/>
      <c r="I41" s="11"/>
      <c r="J41" s="11"/>
      <c r="K41" s="11"/>
      <c r="L41" s="11"/>
      <c r="M41" s="196"/>
    </row>
    <row r="42" spans="1:13" ht="15" customHeight="1" x14ac:dyDescent="0.25">
      <c r="A42" s="242" t="s">
        <v>266</v>
      </c>
      <c r="B42" s="243"/>
      <c r="C42" s="243"/>
      <c r="D42" s="244"/>
      <c r="E42" s="234"/>
      <c r="F42" s="236">
        <f>SUM(F5,F10,F13,F16,F20,F28,F33,F37,F39)</f>
        <v>5</v>
      </c>
      <c r="G42" s="18"/>
      <c r="H42" s="18"/>
      <c r="I42" s="11"/>
      <c r="J42" s="11"/>
      <c r="K42" s="11"/>
      <c r="L42" s="11"/>
      <c r="M42" s="195"/>
    </row>
    <row r="43" spans="1:13" x14ac:dyDescent="0.25">
      <c r="A43" s="245"/>
      <c r="B43" s="246"/>
      <c r="C43" s="246"/>
      <c r="D43" s="247"/>
      <c r="E43" s="235"/>
      <c r="F43" s="237"/>
      <c r="G43" s="18"/>
      <c r="H43" s="18"/>
      <c r="I43" s="11"/>
      <c r="J43" s="11"/>
      <c r="K43" s="11"/>
      <c r="L43" s="11"/>
      <c r="M43" s="197"/>
    </row>
    <row r="44" spans="1:13" hidden="1" x14ac:dyDescent="0.25">
      <c r="A44" s="238"/>
      <c r="B44" s="239"/>
      <c r="C44" s="239"/>
      <c r="D44" s="239"/>
      <c r="E44" s="239"/>
      <c r="F44" s="240"/>
      <c r="G44" s="18"/>
      <c r="H44" s="18"/>
      <c r="I44" s="11"/>
      <c r="J44" s="11"/>
      <c r="K44" s="11"/>
      <c r="L44" s="11"/>
      <c r="M44" s="197"/>
    </row>
    <row r="45" spans="1:13" ht="20.25" customHeight="1" x14ac:dyDescent="0.25">
      <c r="A45" s="241" t="s">
        <v>108</v>
      </c>
      <c r="B45" s="241" t="s">
        <v>66</v>
      </c>
      <c r="C45" s="241"/>
      <c r="D45" s="241"/>
      <c r="E45" s="241"/>
      <c r="F45" s="241"/>
      <c r="G45" s="18"/>
      <c r="H45" s="18"/>
      <c r="I45" s="11"/>
      <c r="J45" s="11"/>
      <c r="K45" s="11"/>
      <c r="L45" s="11"/>
      <c r="M45" s="197"/>
    </row>
    <row r="46" spans="1:13" x14ac:dyDescent="0.25">
      <c r="A46" s="211" t="s">
        <v>12</v>
      </c>
      <c r="B46" s="248" t="s">
        <v>32</v>
      </c>
      <c r="C46" s="12" t="s">
        <v>65</v>
      </c>
      <c r="D46" s="79">
        <v>10</v>
      </c>
      <c r="E46" s="29"/>
      <c r="F46" s="211">
        <f>Опитувальник!G148</f>
        <v>0</v>
      </c>
      <c r="G46" s="18"/>
      <c r="H46" s="18"/>
      <c r="I46" s="11"/>
      <c r="J46" s="11"/>
      <c r="K46" s="11"/>
      <c r="L46" s="11"/>
      <c r="M46" s="197"/>
    </row>
    <row r="47" spans="1:13" x14ac:dyDescent="0.25">
      <c r="A47" s="222"/>
      <c r="B47" s="249"/>
      <c r="C47" s="14" t="s">
        <v>83</v>
      </c>
      <c r="D47" s="80">
        <v>50</v>
      </c>
      <c r="E47" s="29"/>
      <c r="F47" s="212"/>
      <c r="G47" s="18"/>
      <c r="H47" s="18"/>
      <c r="I47" s="11"/>
      <c r="J47" s="11"/>
      <c r="K47" s="11"/>
      <c r="L47" s="11"/>
      <c r="M47" s="196"/>
    </row>
    <row r="48" spans="1:13" ht="43.5" customHeight="1" x14ac:dyDescent="0.25">
      <c r="A48" s="222"/>
      <c r="B48" s="249"/>
      <c r="C48" s="7" t="s">
        <v>109</v>
      </c>
      <c r="D48" s="51">
        <v>20</v>
      </c>
      <c r="E48" s="248">
        <f>Опитувальник!A115</f>
        <v>0</v>
      </c>
      <c r="F48" s="211"/>
      <c r="G48" s="9"/>
      <c r="H48" s="9"/>
      <c r="I48" s="4" t="s">
        <v>9</v>
      </c>
      <c r="J48" s="9"/>
      <c r="K48" s="9"/>
      <c r="L48" s="9"/>
      <c r="M48" s="51" t="s">
        <v>199</v>
      </c>
    </row>
    <row r="49" spans="1:13" ht="85.5" customHeight="1" x14ac:dyDescent="0.25">
      <c r="A49" s="222"/>
      <c r="B49" s="249"/>
      <c r="C49" s="7" t="s">
        <v>110</v>
      </c>
      <c r="D49" s="51">
        <v>26</v>
      </c>
      <c r="E49" s="249"/>
      <c r="F49" s="222"/>
      <c r="G49" s="9"/>
      <c r="H49" s="9"/>
      <c r="I49" s="9"/>
      <c r="J49" s="4" t="s">
        <v>9</v>
      </c>
      <c r="K49" s="9"/>
      <c r="L49" s="9"/>
      <c r="M49" s="51" t="s">
        <v>200</v>
      </c>
    </row>
    <row r="50" spans="1:13" ht="129" customHeight="1" x14ac:dyDescent="0.25">
      <c r="A50" s="222"/>
      <c r="B50" s="249"/>
      <c r="C50" s="5" t="s">
        <v>111</v>
      </c>
      <c r="D50" s="51">
        <v>33</v>
      </c>
      <c r="E50" s="249"/>
      <c r="F50" s="222"/>
      <c r="G50" s="9"/>
      <c r="H50" s="9"/>
      <c r="I50" s="9"/>
      <c r="J50" s="9"/>
      <c r="K50" s="4" t="s">
        <v>9</v>
      </c>
      <c r="L50" s="9"/>
      <c r="M50" s="51" t="s">
        <v>47</v>
      </c>
    </row>
    <row r="51" spans="1:13" ht="141" customHeight="1" x14ac:dyDescent="0.25">
      <c r="A51" s="212"/>
      <c r="B51" s="250"/>
      <c r="C51" s="5" t="s">
        <v>112</v>
      </c>
      <c r="D51" s="51">
        <v>41</v>
      </c>
      <c r="E51" s="250"/>
      <c r="F51" s="212"/>
      <c r="G51" s="9"/>
      <c r="H51" s="9"/>
      <c r="I51" s="9"/>
      <c r="J51" s="9"/>
      <c r="K51" s="9"/>
      <c r="L51" s="4" t="s">
        <v>9</v>
      </c>
      <c r="M51" s="51" t="s">
        <v>48</v>
      </c>
    </row>
    <row r="52" spans="1:13" ht="58.5" customHeight="1" x14ac:dyDescent="0.25">
      <c r="A52" s="1" t="s">
        <v>16</v>
      </c>
      <c r="B52" s="251" t="s">
        <v>34</v>
      </c>
      <c r="C52" s="7" t="s">
        <v>43</v>
      </c>
      <c r="D52" s="51">
        <v>10</v>
      </c>
      <c r="E52" s="30">
        <f>Опитувальник!F121</f>
        <v>0</v>
      </c>
      <c r="F52" s="25">
        <f>Опитувальник!G121</f>
        <v>0</v>
      </c>
      <c r="G52" s="9"/>
      <c r="H52" s="9"/>
      <c r="I52" s="4"/>
      <c r="J52" s="4"/>
      <c r="K52" s="4"/>
      <c r="L52" s="4"/>
      <c r="M52" s="51" t="s">
        <v>45</v>
      </c>
    </row>
    <row r="53" spans="1:13" ht="86.25" customHeight="1" x14ac:dyDescent="0.25">
      <c r="A53" s="1" t="s">
        <v>17</v>
      </c>
      <c r="B53" s="252"/>
      <c r="C53" s="100" t="s">
        <v>44</v>
      </c>
      <c r="D53" s="51">
        <v>15</v>
      </c>
      <c r="E53" s="30">
        <f>Опитувальник!F122</f>
        <v>0</v>
      </c>
      <c r="F53" s="25">
        <f>Опитувальник!G122</f>
        <v>0</v>
      </c>
      <c r="G53" s="9"/>
      <c r="H53" s="9"/>
      <c r="I53" s="4"/>
      <c r="J53" s="4"/>
      <c r="K53" s="4"/>
      <c r="L53" s="4"/>
      <c r="M53" s="51" t="s">
        <v>46</v>
      </c>
    </row>
    <row r="54" spans="1:13" ht="72" customHeight="1" x14ac:dyDescent="0.25">
      <c r="A54" s="253" t="s">
        <v>67</v>
      </c>
      <c r="B54" s="251" t="s">
        <v>35</v>
      </c>
      <c r="C54" s="12" t="s">
        <v>37</v>
      </c>
      <c r="D54" s="51"/>
      <c r="E54" s="29"/>
      <c r="F54" s="29"/>
      <c r="G54" s="9"/>
      <c r="H54" s="9"/>
      <c r="I54" s="4"/>
      <c r="J54" s="4"/>
      <c r="K54" s="4"/>
      <c r="L54" s="4"/>
      <c r="M54" s="195"/>
    </row>
    <row r="55" spans="1:13" x14ac:dyDescent="0.25">
      <c r="A55" s="254"/>
      <c r="B55" s="256"/>
      <c r="C55" s="7" t="s">
        <v>39</v>
      </c>
      <c r="D55" s="51">
        <v>8</v>
      </c>
      <c r="E55" s="257">
        <f>Опитувальник!F133</f>
        <v>0</v>
      </c>
      <c r="F55" s="211">
        <f>Опитувальник!G134</f>
        <v>0</v>
      </c>
      <c r="G55" s="9"/>
      <c r="H55" s="9"/>
      <c r="I55" s="4"/>
      <c r="J55" s="4"/>
      <c r="K55" s="4"/>
      <c r="L55" s="4"/>
      <c r="M55" s="197"/>
    </row>
    <row r="56" spans="1:13" x14ac:dyDescent="0.25">
      <c r="A56" s="254"/>
      <c r="B56" s="256"/>
      <c r="C56" s="7" t="s">
        <v>40</v>
      </c>
      <c r="D56" s="51">
        <v>12</v>
      </c>
      <c r="E56" s="249"/>
      <c r="F56" s="222"/>
      <c r="G56" s="9"/>
      <c r="H56" s="9"/>
      <c r="I56" s="4"/>
      <c r="J56" s="4"/>
      <c r="K56" s="4"/>
      <c r="L56" s="4"/>
      <c r="M56" s="197"/>
    </row>
    <row r="57" spans="1:13" ht="15" customHeight="1" x14ac:dyDescent="0.25">
      <c r="A57" s="254"/>
      <c r="B57" s="256"/>
      <c r="C57" s="7" t="s">
        <v>41</v>
      </c>
      <c r="D57" s="51">
        <v>16</v>
      </c>
      <c r="E57" s="249"/>
      <c r="F57" s="222"/>
      <c r="G57" s="9"/>
      <c r="H57" s="9"/>
      <c r="I57" s="4"/>
      <c r="J57" s="4"/>
      <c r="K57" s="4"/>
      <c r="L57" s="4"/>
      <c r="M57" s="197"/>
    </row>
    <row r="58" spans="1:13" x14ac:dyDescent="0.25">
      <c r="A58" s="254"/>
      <c r="B58" s="256"/>
      <c r="C58" s="7" t="s">
        <v>42</v>
      </c>
      <c r="D58" s="51">
        <v>24</v>
      </c>
      <c r="E58" s="249"/>
      <c r="F58" s="222"/>
      <c r="G58" s="9"/>
      <c r="H58" s="9"/>
      <c r="I58" s="4"/>
      <c r="J58" s="4"/>
      <c r="K58" s="4"/>
      <c r="L58" s="4"/>
      <c r="M58" s="197"/>
    </row>
    <row r="59" spans="1:13" x14ac:dyDescent="0.25">
      <c r="A59" s="255"/>
      <c r="B59" s="252"/>
      <c r="C59" s="7" t="s">
        <v>38</v>
      </c>
      <c r="D59" s="51">
        <v>30</v>
      </c>
      <c r="E59" s="250"/>
      <c r="F59" s="212"/>
      <c r="G59" s="9"/>
      <c r="H59" s="9"/>
      <c r="I59" s="4"/>
      <c r="J59" s="4"/>
      <c r="K59" s="4"/>
      <c r="L59" s="4"/>
      <c r="M59" s="197"/>
    </row>
    <row r="60" spans="1:13" ht="120.75" customHeight="1" x14ac:dyDescent="0.25">
      <c r="A60" s="1" t="s">
        <v>76</v>
      </c>
      <c r="B60" s="31" t="s">
        <v>35</v>
      </c>
      <c r="C60" s="7" t="s">
        <v>113</v>
      </c>
      <c r="D60" s="51">
        <v>0.5</v>
      </c>
      <c r="E60" s="30">
        <f>Опитувальник!F138</f>
        <v>0</v>
      </c>
      <c r="F60" s="25">
        <f>Опитувальник!G138</f>
        <v>0</v>
      </c>
      <c r="G60" s="9"/>
      <c r="H60" s="9"/>
      <c r="I60" s="4"/>
      <c r="J60" s="4"/>
      <c r="K60" s="4"/>
      <c r="L60" s="4"/>
      <c r="M60" s="196"/>
    </row>
    <row r="61" spans="1:13" ht="78" customHeight="1" x14ac:dyDescent="0.25">
      <c r="A61" s="226" t="s">
        <v>80</v>
      </c>
      <c r="B61" s="219" t="s">
        <v>35</v>
      </c>
      <c r="C61" s="259" t="s">
        <v>114</v>
      </c>
      <c r="D61" s="260"/>
      <c r="E61" s="29"/>
      <c r="F61" s="29"/>
      <c r="G61" s="9"/>
      <c r="H61" s="9"/>
      <c r="I61" s="4"/>
      <c r="J61" s="4"/>
      <c r="K61" s="4"/>
      <c r="L61" s="4"/>
      <c r="M61" s="195" t="s">
        <v>201</v>
      </c>
    </row>
    <row r="62" spans="1:13" ht="16.5" customHeight="1" x14ac:dyDescent="0.25">
      <c r="A62" s="227"/>
      <c r="B62" s="220"/>
      <c r="C62" s="2" t="s">
        <v>49</v>
      </c>
      <c r="D62" s="78">
        <v>1</v>
      </c>
      <c r="E62" s="248">
        <f>Опитувальник!D144+Опитувальник!D145</f>
        <v>0</v>
      </c>
      <c r="F62" s="211">
        <f>Опитувальник!F144+Опитувальник!F145</f>
        <v>0</v>
      </c>
      <c r="G62" s="9"/>
      <c r="H62" s="9"/>
      <c r="I62" s="4"/>
      <c r="J62" s="4"/>
      <c r="K62" s="4"/>
      <c r="L62" s="4"/>
      <c r="M62" s="197"/>
    </row>
    <row r="63" spans="1:13" ht="30" x14ac:dyDescent="0.25">
      <c r="A63" s="228"/>
      <c r="B63" s="221"/>
      <c r="C63" s="2" t="s">
        <v>84</v>
      </c>
      <c r="D63" s="78">
        <v>4</v>
      </c>
      <c r="E63" s="250"/>
      <c r="F63" s="212"/>
      <c r="G63" s="9"/>
      <c r="H63" s="9"/>
      <c r="I63" s="4"/>
      <c r="J63" s="4"/>
      <c r="K63" s="4"/>
      <c r="L63" s="4"/>
      <c r="M63" s="196"/>
    </row>
    <row r="64" spans="1:13" ht="60" x14ac:dyDescent="0.25">
      <c r="A64" s="226" t="s">
        <v>82</v>
      </c>
      <c r="B64" s="251" t="s">
        <v>35</v>
      </c>
      <c r="C64" s="8" t="s">
        <v>115</v>
      </c>
      <c r="D64" s="51"/>
      <c r="E64" s="29"/>
      <c r="F64" s="29"/>
      <c r="G64" s="9"/>
      <c r="H64" s="9"/>
      <c r="I64" s="4"/>
      <c r="J64" s="4"/>
      <c r="K64" s="4"/>
      <c r="L64" s="4"/>
      <c r="M64" s="195"/>
    </row>
    <row r="65" spans="1:13" x14ac:dyDescent="0.25">
      <c r="A65" s="228"/>
      <c r="B65" s="252"/>
      <c r="C65" s="8" t="s">
        <v>59</v>
      </c>
      <c r="D65" s="51">
        <v>10</v>
      </c>
      <c r="E65" s="30">
        <f>Опитувальник!D146</f>
        <v>0</v>
      </c>
      <c r="F65" s="25">
        <f>Опитувальник!F146</f>
        <v>0</v>
      </c>
      <c r="G65" s="9"/>
      <c r="H65" s="9"/>
      <c r="I65" s="4"/>
      <c r="J65" s="4"/>
      <c r="K65" s="4"/>
      <c r="L65" s="4"/>
      <c r="M65" s="196"/>
    </row>
    <row r="66" spans="1:13" ht="90" customHeight="1" x14ac:dyDescent="0.25">
      <c r="A66" s="268" t="s">
        <v>13</v>
      </c>
      <c r="B66" s="10" t="s">
        <v>116</v>
      </c>
      <c r="C66" s="13" t="s">
        <v>24</v>
      </c>
      <c r="D66" s="81">
        <v>30</v>
      </c>
      <c r="E66" s="29"/>
      <c r="F66" s="29"/>
      <c r="G66" s="9"/>
      <c r="H66" s="9"/>
      <c r="I66" s="4"/>
      <c r="J66" s="4"/>
      <c r="K66" s="4"/>
      <c r="L66" s="4"/>
      <c r="M66" s="195" t="s">
        <v>57</v>
      </c>
    </row>
    <row r="67" spans="1:13" ht="15" customHeight="1" x14ac:dyDescent="0.25">
      <c r="A67" s="269"/>
      <c r="B67" s="251" t="s">
        <v>56</v>
      </c>
      <c r="C67" s="16" t="s">
        <v>60</v>
      </c>
      <c r="D67" s="82">
        <v>10</v>
      </c>
      <c r="E67" s="262">
        <f>Опитувальник!F158</f>
        <v>0</v>
      </c>
      <c r="F67" s="211">
        <f>Опитувальник!G159</f>
        <v>0</v>
      </c>
      <c r="G67" s="9"/>
      <c r="H67" s="9"/>
      <c r="I67" s="4" t="s">
        <v>9</v>
      </c>
      <c r="J67" s="4" t="s">
        <v>9</v>
      </c>
      <c r="K67" s="4" t="s">
        <v>9</v>
      </c>
      <c r="L67" s="4" t="s">
        <v>9</v>
      </c>
      <c r="M67" s="197"/>
    </row>
    <row r="68" spans="1:13" x14ac:dyDescent="0.25">
      <c r="A68" s="269"/>
      <c r="B68" s="256"/>
      <c r="C68" s="16" t="s">
        <v>61</v>
      </c>
      <c r="D68" s="82">
        <v>15</v>
      </c>
      <c r="E68" s="263"/>
      <c r="F68" s="222"/>
      <c r="G68" s="9"/>
      <c r="H68" s="9"/>
      <c r="I68" s="4" t="s">
        <v>9</v>
      </c>
      <c r="J68" s="4" t="s">
        <v>9</v>
      </c>
      <c r="K68" s="4" t="s">
        <v>9</v>
      </c>
      <c r="L68" s="4" t="s">
        <v>9</v>
      </c>
      <c r="M68" s="197"/>
    </row>
    <row r="69" spans="1:13" x14ac:dyDescent="0.25">
      <c r="A69" s="269"/>
      <c r="B69" s="256"/>
      <c r="C69" s="16" t="s">
        <v>62</v>
      </c>
      <c r="D69" s="82">
        <v>20</v>
      </c>
      <c r="E69" s="263"/>
      <c r="F69" s="222"/>
      <c r="G69" s="9"/>
      <c r="H69" s="9"/>
      <c r="I69" s="9"/>
      <c r="J69" s="4" t="s">
        <v>9</v>
      </c>
      <c r="K69" s="4" t="s">
        <v>9</v>
      </c>
      <c r="L69" s="4" t="s">
        <v>9</v>
      </c>
      <c r="M69" s="197"/>
    </row>
    <row r="70" spans="1:13" x14ac:dyDescent="0.25">
      <c r="A70" s="269"/>
      <c r="B70" s="256"/>
      <c r="C70" s="16" t="s">
        <v>63</v>
      </c>
      <c r="D70" s="82">
        <v>25</v>
      </c>
      <c r="E70" s="263"/>
      <c r="F70" s="222"/>
      <c r="G70" s="9"/>
      <c r="H70" s="9"/>
      <c r="I70" s="9"/>
      <c r="J70" s="9"/>
      <c r="K70" s="4" t="s">
        <v>9</v>
      </c>
      <c r="L70" s="4" t="s">
        <v>9</v>
      </c>
      <c r="M70" s="197"/>
    </row>
    <row r="71" spans="1:13" ht="17.25" customHeight="1" x14ac:dyDescent="0.25">
      <c r="A71" s="270"/>
      <c r="B71" s="252"/>
      <c r="C71" s="16" t="s">
        <v>64</v>
      </c>
      <c r="D71" s="82">
        <v>30</v>
      </c>
      <c r="E71" s="264"/>
      <c r="F71" s="212"/>
      <c r="G71" s="9"/>
      <c r="H71" s="9"/>
      <c r="I71" s="9"/>
      <c r="J71" s="9"/>
      <c r="K71" s="9"/>
      <c r="L71" s="4" t="s">
        <v>9</v>
      </c>
      <c r="M71" s="196"/>
    </row>
    <row r="72" spans="1:13" x14ac:dyDescent="0.25">
      <c r="A72" s="271" t="s">
        <v>117</v>
      </c>
      <c r="B72" s="271"/>
      <c r="C72" s="271"/>
      <c r="D72" s="271"/>
      <c r="E72" s="271"/>
      <c r="F72" s="33">
        <f>F46+F67</f>
        <v>0</v>
      </c>
      <c r="G72" s="18"/>
      <c r="H72" s="18"/>
      <c r="I72" s="11"/>
      <c r="J72" s="11"/>
      <c r="K72" s="11"/>
      <c r="L72" s="11"/>
      <c r="M72" s="195"/>
    </row>
    <row r="73" spans="1:13" x14ac:dyDescent="0.25">
      <c r="A73" s="253" t="s">
        <v>19</v>
      </c>
      <c r="B73" s="10" t="s">
        <v>53</v>
      </c>
      <c r="C73" s="14" t="s">
        <v>24</v>
      </c>
      <c r="D73" s="80"/>
      <c r="E73" s="93">
        <f>(F72+F42)*0.05</f>
        <v>0.25</v>
      </c>
      <c r="F73" s="29"/>
      <c r="G73" s="9"/>
      <c r="H73" s="9"/>
      <c r="I73" s="4"/>
      <c r="J73" s="4"/>
      <c r="K73" s="4"/>
      <c r="L73" s="23"/>
      <c r="M73" s="196"/>
    </row>
    <row r="74" spans="1:13" ht="45" x14ac:dyDescent="0.25">
      <c r="A74" s="254"/>
      <c r="B74" s="101" t="s">
        <v>268</v>
      </c>
      <c r="C74" s="101" t="s">
        <v>51</v>
      </c>
      <c r="D74" s="51">
        <v>1</v>
      </c>
      <c r="E74" s="248">
        <f>Опитувальник!G167</f>
        <v>0</v>
      </c>
      <c r="F74" s="265">
        <f>IF(Опитувальник!G167&gt;E73,E73,E74:E77)</f>
        <v>0</v>
      </c>
      <c r="G74" s="9"/>
      <c r="H74" s="9"/>
      <c r="I74" s="4"/>
      <c r="J74" s="4"/>
      <c r="K74" s="4"/>
      <c r="L74" s="4"/>
      <c r="M74" s="51" t="s">
        <v>54</v>
      </c>
    </row>
    <row r="75" spans="1:13" ht="60" x14ac:dyDescent="0.25">
      <c r="A75" s="254"/>
      <c r="B75" s="101" t="s">
        <v>269</v>
      </c>
      <c r="C75" s="101" t="s">
        <v>270</v>
      </c>
      <c r="D75" s="51"/>
      <c r="E75" s="249"/>
      <c r="F75" s="266"/>
      <c r="G75" s="9"/>
      <c r="H75" s="9"/>
      <c r="I75" s="4"/>
      <c r="J75" s="4"/>
      <c r="K75" s="4"/>
      <c r="L75" s="4"/>
      <c r="M75" s="51"/>
    </row>
    <row r="76" spans="1:13" ht="90" x14ac:dyDescent="0.25">
      <c r="A76" s="254"/>
      <c r="B76" s="101" t="s">
        <v>271</v>
      </c>
      <c r="C76" s="101" t="s">
        <v>51</v>
      </c>
      <c r="D76" s="51"/>
      <c r="E76" s="249"/>
      <c r="F76" s="266"/>
      <c r="G76" s="9"/>
      <c r="H76" s="9"/>
      <c r="I76" s="4"/>
      <c r="J76" s="4"/>
      <c r="K76" s="4"/>
      <c r="L76" s="4"/>
      <c r="M76" s="51"/>
    </row>
    <row r="77" spans="1:13" ht="60" x14ac:dyDescent="0.25">
      <c r="A77" s="255"/>
      <c r="B77" s="101" t="s">
        <v>50</v>
      </c>
      <c r="C77" s="101" t="s">
        <v>52</v>
      </c>
      <c r="D77" s="51">
        <v>1</v>
      </c>
      <c r="E77" s="250"/>
      <c r="F77" s="267"/>
      <c r="G77" s="18"/>
      <c r="H77" s="18"/>
      <c r="I77" s="11"/>
      <c r="J77" s="11"/>
      <c r="K77" s="11"/>
      <c r="L77" s="11"/>
      <c r="M77" s="51" t="s">
        <v>55</v>
      </c>
    </row>
    <row r="78" spans="1:13" ht="36" customHeight="1" x14ac:dyDescent="0.25">
      <c r="A78" s="32"/>
      <c r="B78" s="15"/>
      <c r="C78" s="15"/>
      <c r="D78" s="50"/>
      <c r="E78" s="15"/>
      <c r="G78" s="258" t="s">
        <v>58</v>
      </c>
      <c r="H78" s="258"/>
      <c r="I78" s="258"/>
      <c r="J78" s="258"/>
      <c r="K78" s="258"/>
      <c r="L78" s="258"/>
    </row>
    <row r="79" spans="1:13" ht="18.75" x14ac:dyDescent="0.25">
      <c r="A79" s="32"/>
      <c r="B79" s="15"/>
      <c r="C79" s="15"/>
      <c r="D79" s="50"/>
      <c r="E79" s="15"/>
      <c r="G79" s="272" t="s">
        <v>262</v>
      </c>
      <c r="H79" s="272"/>
      <c r="I79" s="272"/>
      <c r="J79" s="272"/>
      <c r="K79" s="272"/>
      <c r="L79" s="272"/>
    </row>
    <row r="80" spans="1:13" ht="24.75" customHeight="1" x14ac:dyDescent="0.25">
      <c r="A80" s="261" t="s">
        <v>118</v>
      </c>
      <c r="B80" s="261"/>
      <c r="C80" s="261"/>
      <c r="D80" s="261"/>
      <c r="E80" s="261"/>
      <c r="F80" s="106">
        <f>F74+F72+F42</f>
        <v>5</v>
      </c>
      <c r="G80" s="18"/>
      <c r="H80" s="18"/>
      <c r="I80" s="4">
        <f>$D$6+$D$9+$D$12+$D$15+$D$19+$D$26+$D$36+$D$38+$D$48+$D$68+2</f>
        <v>54</v>
      </c>
      <c r="J80" s="34">
        <f>$D$6+$D$9+$D$12+$D$15+$D$19+$D$26+$D$36+$D$38+$D$49+$D$69+2</f>
        <v>65</v>
      </c>
      <c r="K80" s="34">
        <f>$D$6+$D$9+$D$12+$D$15+$D$19+$D$26+$D$36+$D$38+$D$50+$D$70+2</f>
        <v>77</v>
      </c>
      <c r="L80" s="34">
        <f>$D$6+$D$9+$D$12+$D$15+$D$19+$D$26+$D$36+$D$38+$D$51+$D$71+2</f>
        <v>90</v>
      </c>
    </row>
    <row r="81" spans="2:13" customFormat="1" ht="18.75" x14ac:dyDescent="0.25">
      <c r="B81" s="96"/>
      <c r="C81" s="96"/>
      <c r="D81" s="97"/>
      <c r="E81" s="96"/>
      <c r="G81" s="272" t="s">
        <v>258</v>
      </c>
      <c r="H81" s="272"/>
      <c r="I81" s="272"/>
      <c r="J81" s="272"/>
      <c r="K81" s="272"/>
      <c r="L81" s="272"/>
      <c r="M81" s="97"/>
    </row>
    <row r="82" spans="2:13" customFormat="1" ht="28.5" x14ac:dyDescent="0.45">
      <c r="B82" s="96"/>
      <c r="C82" s="96"/>
      <c r="D82" s="97"/>
      <c r="E82" s="96"/>
      <c r="F82" s="98"/>
      <c r="G82" s="99"/>
      <c r="H82" s="99"/>
      <c r="I82" s="4">
        <f>$D$6+$D$9+$D$12+$D$15+$D$19+$D$26+$D$36+$D$38+$D$48+$D$68+3</f>
        <v>55</v>
      </c>
      <c r="J82" s="34">
        <f>$D$6+$D$9+$D$12+$D$15+$D$19+$D$26+$D$36+$D$38+$D$49+$D$69+3</f>
        <v>66</v>
      </c>
      <c r="K82" s="34">
        <f>$D$6+$D$9+$D$12+$D$15+$D$19+$D$26+$D$36+$D$38+$D$50+$D$70+3</f>
        <v>78</v>
      </c>
      <c r="L82" s="34">
        <f>$D$6+$D$9+$D$12+$D$15+$D$19+$D$26+$D$36+$D$38+$D$51+$D$71+3</f>
        <v>91</v>
      </c>
      <c r="M82" s="97"/>
    </row>
    <row r="83" spans="2:13" customFormat="1" ht="18.75" x14ac:dyDescent="0.25">
      <c r="B83" s="96"/>
      <c r="C83" s="96"/>
      <c r="D83" s="97"/>
      <c r="E83" s="96"/>
      <c r="G83" s="272" t="s">
        <v>259</v>
      </c>
      <c r="H83" s="272"/>
      <c r="I83" s="272"/>
      <c r="J83" s="272"/>
      <c r="K83" s="272"/>
      <c r="L83" s="272"/>
      <c r="M83" s="97"/>
    </row>
    <row r="84" spans="2:13" customFormat="1" ht="28.5" x14ac:dyDescent="0.45">
      <c r="B84" s="96"/>
      <c r="C84" s="96"/>
      <c r="D84" s="97"/>
      <c r="E84" s="96"/>
      <c r="F84" s="98"/>
      <c r="G84" s="99"/>
      <c r="H84" s="99"/>
      <c r="I84" s="4">
        <f>$D$6+$D$9+$D$12+$D$15+$D$19+$D$26+$D$36+$D$38+$D$48+$D$68+4</f>
        <v>56</v>
      </c>
      <c r="J84" s="34">
        <f>$D$6+$D$9+$D$12+$D$15+$D$19+$D$26+$D$36+$D$38+$D$49+$D$69+4</f>
        <v>67</v>
      </c>
      <c r="K84" s="34">
        <f>$D$6+$D$9+$D$12+$D$15+$D$19+$D$26+$D$36+$D$38+$D$50+$D$70+4</f>
        <v>79</v>
      </c>
      <c r="L84" s="34">
        <f>$D$6+$D$9+$D$12+$D$15+$D$19+$D$26+$D$36+$D$38+$D$51+$D$71+4</f>
        <v>92</v>
      </c>
      <c r="M84" s="97"/>
    </row>
    <row r="85" spans="2:13" customFormat="1" ht="18.75" x14ac:dyDescent="0.25">
      <c r="B85" s="96"/>
      <c r="C85" s="96"/>
      <c r="D85" s="97"/>
      <c r="E85" s="96"/>
      <c r="G85" s="272" t="s">
        <v>260</v>
      </c>
      <c r="H85" s="272"/>
      <c r="I85" s="272"/>
      <c r="J85" s="272"/>
      <c r="K85" s="272"/>
      <c r="L85" s="272"/>
      <c r="M85" s="97"/>
    </row>
    <row r="86" spans="2:13" customFormat="1" ht="28.5" x14ac:dyDescent="0.45">
      <c r="B86" s="96"/>
      <c r="C86" s="96"/>
      <c r="D86" s="97"/>
      <c r="E86" s="96"/>
      <c r="F86" s="98"/>
      <c r="G86" s="99"/>
      <c r="H86" s="99"/>
      <c r="I86" s="4">
        <f>$D$6+$D$9+$D$12+$D$15+$D$19+$D$26+$D$36+$D$38+$D$48+$D$68+5</f>
        <v>57</v>
      </c>
      <c r="J86" s="34">
        <f>$D$6+$D$9+$D$12+$D$15+$D$19+$D$26+$D$36+$D$38+$D$49+$D$69+5</f>
        <v>68</v>
      </c>
      <c r="K86" s="34">
        <f>$D$6+$D$9+$D$12+$D$15+$D$19+$D$26+$D$36+$D$38+$D$50+$D$70+5</f>
        <v>80</v>
      </c>
      <c r="L86" s="34">
        <f>$D$6+$D$9+$D$12+$D$15+$D$19+$D$26+$D$36+$D$38+$D$51+$D$71+5</f>
        <v>93</v>
      </c>
      <c r="M86" s="97"/>
    </row>
    <row r="87" spans="2:13" customFormat="1" ht="18.75" x14ac:dyDescent="0.25">
      <c r="B87" s="96"/>
      <c r="C87" s="96"/>
      <c r="D87" s="97"/>
      <c r="E87" s="96"/>
      <c r="G87" s="272" t="s">
        <v>261</v>
      </c>
      <c r="H87" s="272"/>
      <c r="I87" s="272"/>
      <c r="J87" s="272"/>
      <c r="K87" s="272"/>
      <c r="L87" s="272"/>
      <c r="M87" s="97"/>
    </row>
    <row r="88" spans="2:13" customFormat="1" ht="28.5" x14ac:dyDescent="0.45">
      <c r="B88" s="96"/>
      <c r="C88" s="96"/>
      <c r="D88" s="97"/>
      <c r="E88" s="96"/>
      <c r="F88" s="98"/>
      <c r="G88" s="99"/>
      <c r="H88" s="99"/>
      <c r="I88" s="4">
        <f>$D$6+$D$9+$D$12+$D$15+$D$19+$D$26+$D$36+$D$38+$D$48+$D$68+6</f>
        <v>58</v>
      </c>
      <c r="J88" s="34">
        <f>$D$6+$D$9+$D$12+$D$15+$D$19+$D$26+$D$36+$D$38+$D$49+$D$69+6</f>
        <v>69</v>
      </c>
      <c r="K88" s="34">
        <f>$D$6+$D$9+$D$12+$D$15+$D$19+$D$26+$D$36+$D$38+$D$50+$D$70+6</f>
        <v>81</v>
      </c>
      <c r="L88" s="34">
        <f>$D$6+$D$9+$D$12+$D$15+$D$19+$D$26+$D$36+$D$38+$D$51+$D$71+6</f>
        <v>94</v>
      </c>
      <c r="M88" s="97"/>
    </row>
  </sheetData>
  <sheetProtection algorithmName="SHA-512" hashValue="4eu+bAkC6hiOl+5c6wfaVWv+P9ldzBUXLTPTtz6H3KpO/jiwi+aeXWvHFS2013BGJkfgb/ii0GVAUVuU7I8rrw==" saltValue="NYUDakHc/URRmezI0NfsjQ==" spinCount="100000" sheet="1" objects="1" scenarios="1" formatColumns="0" formatRows="0"/>
  <protectedRanges>
    <protectedRange sqref="F36:F37" name="Діапазон1"/>
    <protectedRange sqref="F39:F41" name="Діапазон1_1"/>
  </protectedRanges>
  <dataConsolidate/>
  <mergeCells count="100">
    <mergeCell ref="G81:L81"/>
    <mergeCell ref="G83:L83"/>
    <mergeCell ref="G85:L85"/>
    <mergeCell ref="G87:L87"/>
    <mergeCell ref="G79:L79"/>
    <mergeCell ref="A80:E80"/>
    <mergeCell ref="E67:E71"/>
    <mergeCell ref="F67:F71"/>
    <mergeCell ref="E74:E77"/>
    <mergeCell ref="F74:F77"/>
    <mergeCell ref="A66:A71"/>
    <mergeCell ref="B67:B71"/>
    <mergeCell ref="A73:A77"/>
    <mergeCell ref="A72:E72"/>
    <mergeCell ref="A54:A59"/>
    <mergeCell ref="B54:B59"/>
    <mergeCell ref="E55:E59"/>
    <mergeCell ref="F55:F59"/>
    <mergeCell ref="G78:L78"/>
    <mergeCell ref="A61:A63"/>
    <mergeCell ref="B61:B63"/>
    <mergeCell ref="C61:D61"/>
    <mergeCell ref="F62:F63"/>
    <mergeCell ref="A64:A65"/>
    <mergeCell ref="B64:B65"/>
    <mergeCell ref="E62:E63"/>
    <mergeCell ref="A46:A51"/>
    <mergeCell ref="B46:B51"/>
    <mergeCell ref="E48:E51"/>
    <mergeCell ref="F48:F51"/>
    <mergeCell ref="B52:B53"/>
    <mergeCell ref="F46:F47"/>
    <mergeCell ref="E42:E43"/>
    <mergeCell ref="F42:F43"/>
    <mergeCell ref="A44:F44"/>
    <mergeCell ref="A45:F45"/>
    <mergeCell ref="A42:D43"/>
    <mergeCell ref="A36:A37"/>
    <mergeCell ref="B36:B37"/>
    <mergeCell ref="A38:A41"/>
    <mergeCell ref="B38:B41"/>
    <mergeCell ref="E39:E41"/>
    <mergeCell ref="A32:A35"/>
    <mergeCell ref="B32:B35"/>
    <mergeCell ref="E33:E35"/>
    <mergeCell ref="F33:F35"/>
    <mergeCell ref="A26:A31"/>
    <mergeCell ref="B26:B31"/>
    <mergeCell ref="E26:E27"/>
    <mergeCell ref="F26:F27"/>
    <mergeCell ref="E28:E31"/>
    <mergeCell ref="F28:F31"/>
    <mergeCell ref="A19:A25"/>
    <mergeCell ref="B19:B25"/>
    <mergeCell ref="E20:E25"/>
    <mergeCell ref="F20:F25"/>
    <mergeCell ref="A12:A14"/>
    <mergeCell ref="B12:B14"/>
    <mergeCell ref="E13:E14"/>
    <mergeCell ref="F13:F14"/>
    <mergeCell ref="A15:A17"/>
    <mergeCell ref="B15:B17"/>
    <mergeCell ref="A4:F4"/>
    <mergeCell ref="E8:E9"/>
    <mergeCell ref="E16:E17"/>
    <mergeCell ref="F16:F17"/>
    <mergeCell ref="F39:F41"/>
    <mergeCell ref="F8:F9"/>
    <mergeCell ref="A9:A11"/>
    <mergeCell ref="B9:B11"/>
    <mergeCell ref="E10:E11"/>
    <mergeCell ref="F10:F11"/>
    <mergeCell ref="A5:A7"/>
    <mergeCell ref="B5:B7"/>
    <mergeCell ref="E5:E7"/>
    <mergeCell ref="F5:F7"/>
    <mergeCell ref="E18:E19"/>
    <mergeCell ref="F18:F19"/>
    <mergeCell ref="A1:F1"/>
    <mergeCell ref="G1:L1"/>
    <mergeCell ref="G2:L2"/>
    <mergeCell ref="A2:A3"/>
    <mergeCell ref="B2:B3"/>
    <mergeCell ref="C2:C3"/>
    <mergeCell ref="D2:D3"/>
    <mergeCell ref="E2:E3"/>
    <mergeCell ref="F2:F3"/>
    <mergeCell ref="M3:M4"/>
    <mergeCell ref="M38:M41"/>
    <mergeCell ref="M61:M63"/>
    <mergeCell ref="M66:M71"/>
    <mergeCell ref="M72:M73"/>
    <mergeCell ref="M64:M65"/>
    <mergeCell ref="M54:M60"/>
    <mergeCell ref="M42:M47"/>
    <mergeCell ref="M5:M7"/>
    <mergeCell ref="M8:M25"/>
    <mergeCell ref="M26:M31"/>
    <mergeCell ref="M32:M35"/>
    <mergeCell ref="M36:M37"/>
  </mergeCells>
  <conditionalFormatting sqref="F8:F9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E8:E9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36:F36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38:F38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E42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E46:F46 E47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54:F54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E61:F61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E64:F64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E66:F6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E73:F73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2:F43 F72"/>
  </dataValidations>
  <pageMargins left="0.31496062992125984" right="0.31496062992125984" top="0.94488188976377963" bottom="0.35433070866141736" header="0.19685039370078741" footer="0.11811023622047245"/>
  <pageSetup paperSize="9" scale="64" fitToHeight="0" orientation="landscape" r:id="rId1"/>
  <headerFooter>
    <oddFooter>&amp;CВерсія 2019.1</oddFooter>
  </headerFooter>
  <rowBreaks count="2" manualBreakCount="2">
    <brk id="43" max="16383" man="1"/>
    <brk id="7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view="pageBreakPreview" zoomScale="60" zoomScaleNormal="100" workbookViewId="0">
      <selection activeCell="E12" sqref="E12"/>
    </sheetView>
  </sheetViews>
  <sheetFormatPr defaultColWidth="54.28515625" defaultRowHeight="15.75" x14ac:dyDescent="0.25"/>
  <cols>
    <col min="1" max="1" width="9.7109375" style="83" customWidth="1"/>
    <col min="2" max="2" width="71.140625" style="83" customWidth="1"/>
    <col min="3" max="4" width="27.42578125" style="85" customWidth="1"/>
    <col min="5" max="16384" width="54.28515625" style="83"/>
  </cols>
  <sheetData>
    <row r="1" spans="1:4" ht="18.75" x14ac:dyDescent="0.25">
      <c r="A1" s="274" t="s">
        <v>220</v>
      </c>
      <c r="B1" s="274"/>
      <c r="C1" s="274"/>
      <c r="D1" s="274"/>
    </row>
    <row r="2" spans="1:4" ht="18.75" x14ac:dyDescent="0.25">
      <c r="A2" s="275" t="s">
        <v>221</v>
      </c>
      <c r="B2" s="275"/>
      <c r="C2" s="275"/>
      <c r="D2" s="275"/>
    </row>
    <row r="3" spans="1:4" ht="18.75" x14ac:dyDescent="0.25">
      <c r="A3" s="276">
        <f>Опитувальник!D3</f>
        <v>0</v>
      </c>
      <c r="B3" s="277"/>
      <c r="C3" s="277"/>
      <c r="D3" s="277"/>
    </row>
    <row r="4" spans="1:4" x14ac:dyDescent="0.25">
      <c r="A4" s="273" t="s">
        <v>253</v>
      </c>
      <c r="B4" s="273"/>
      <c r="C4" s="273"/>
      <c r="D4" s="273"/>
    </row>
    <row r="5" spans="1:4" x14ac:dyDescent="0.25">
      <c r="A5" s="278">
        <f>Опитувальник!D4</f>
        <v>0</v>
      </c>
      <c r="B5" s="279"/>
      <c r="C5" s="279"/>
      <c r="D5" s="279"/>
    </row>
    <row r="6" spans="1:4" x14ac:dyDescent="0.25">
      <c r="A6" s="273" t="s">
        <v>222</v>
      </c>
      <c r="B6" s="273"/>
      <c r="C6" s="273"/>
      <c r="D6" s="273"/>
    </row>
    <row r="7" spans="1:4" ht="18.75" x14ac:dyDescent="0.25">
      <c r="A7" s="283" t="s">
        <v>223</v>
      </c>
      <c r="B7" s="283"/>
      <c r="C7" s="283"/>
      <c r="D7" s="283"/>
    </row>
    <row r="8" spans="1:4" ht="18.75" x14ac:dyDescent="0.25">
      <c r="A8" s="287">
        <f>Опитувальник!D5</f>
        <v>0</v>
      </c>
      <c r="B8" s="288"/>
      <c r="C8" s="288"/>
      <c r="D8" s="288"/>
    </row>
    <row r="9" spans="1:4" x14ac:dyDescent="0.25">
      <c r="A9" s="273" t="s">
        <v>206</v>
      </c>
      <c r="B9" s="273"/>
      <c r="C9" s="273"/>
      <c r="D9" s="273"/>
    </row>
    <row r="10" spans="1:4" x14ac:dyDescent="0.25">
      <c r="A10" s="278">
        <f>Опитувальник!D7</f>
        <v>0</v>
      </c>
      <c r="B10" s="279"/>
      <c r="C10" s="279"/>
      <c r="D10" s="279"/>
    </row>
    <row r="11" spans="1:4" x14ac:dyDescent="0.25">
      <c r="A11" s="273" t="s">
        <v>252</v>
      </c>
      <c r="B11" s="273"/>
      <c r="C11" s="273"/>
      <c r="D11" s="273"/>
    </row>
    <row r="12" spans="1:4" x14ac:dyDescent="0.25">
      <c r="A12" s="286"/>
      <c r="B12" s="286"/>
      <c r="C12" s="286"/>
      <c r="D12" s="286"/>
    </row>
    <row r="13" spans="1:4" x14ac:dyDescent="0.25">
      <c r="A13" s="86" t="s">
        <v>224</v>
      </c>
      <c r="B13" s="86" t="s">
        <v>225</v>
      </c>
      <c r="C13" s="87"/>
      <c r="D13" s="87"/>
    </row>
    <row r="14" spans="1:4" ht="31.5" x14ac:dyDescent="0.25">
      <c r="A14" s="88" t="s">
        <v>68</v>
      </c>
      <c r="B14" s="88" t="s">
        <v>226</v>
      </c>
      <c r="C14" s="89">
        <f>'Зведена таблиця'!E5</f>
        <v>0</v>
      </c>
      <c r="D14" s="89" t="str">
        <f>'Зведена таблиця'!F5</f>
        <v/>
      </c>
    </row>
    <row r="15" spans="1:4" x14ac:dyDescent="0.25">
      <c r="A15" s="88" t="s">
        <v>69</v>
      </c>
      <c r="B15" s="88" t="s">
        <v>122</v>
      </c>
      <c r="C15" s="89"/>
      <c r="D15" s="89"/>
    </row>
    <row r="16" spans="1:4" x14ac:dyDescent="0.25">
      <c r="A16" s="88" t="s">
        <v>70</v>
      </c>
      <c r="B16" s="88" t="s">
        <v>227</v>
      </c>
      <c r="C16" s="90">
        <f>'Зведена таблиця'!E10</f>
        <v>0</v>
      </c>
      <c r="D16" s="90">
        <f>'Зведена таблиця'!F10</f>
        <v>0</v>
      </c>
    </row>
    <row r="17" spans="1:4" ht="31.5" x14ac:dyDescent="0.25">
      <c r="A17" s="88" t="s">
        <v>71</v>
      </c>
      <c r="B17" s="88" t="s">
        <v>228</v>
      </c>
      <c r="C17" s="90">
        <f>'Зведена таблиця'!E13</f>
        <v>0</v>
      </c>
      <c r="D17" s="90">
        <f>'Зведена таблиця'!F13</f>
        <v>0</v>
      </c>
    </row>
    <row r="18" spans="1:4" ht="31.5" x14ac:dyDescent="0.25">
      <c r="A18" s="88" t="s">
        <v>72</v>
      </c>
      <c r="B18" s="88" t="s">
        <v>229</v>
      </c>
      <c r="C18" s="89">
        <f>'Зведена таблиця'!E16</f>
        <v>0</v>
      </c>
      <c r="D18" s="89">
        <f>'Зведена таблиця'!F16</f>
        <v>0</v>
      </c>
    </row>
    <row r="19" spans="1:4" x14ac:dyDescent="0.25">
      <c r="A19" s="88" t="s">
        <v>73</v>
      </c>
      <c r="B19" s="88" t="s">
        <v>124</v>
      </c>
      <c r="C19" s="89"/>
      <c r="D19" s="89"/>
    </row>
    <row r="20" spans="1:4" ht="31.5" x14ac:dyDescent="0.25">
      <c r="A20" s="88" t="s">
        <v>74</v>
      </c>
      <c r="B20" s="88" t="s">
        <v>125</v>
      </c>
      <c r="C20" s="90">
        <f>'Зведена таблиця'!E20</f>
        <v>0</v>
      </c>
      <c r="D20" s="90">
        <f>'Зведена таблиця'!F20</f>
        <v>0</v>
      </c>
    </row>
    <row r="21" spans="1:4" ht="78.75" x14ac:dyDescent="0.25">
      <c r="A21" s="88" t="s">
        <v>75</v>
      </c>
      <c r="B21" s="88" t="s">
        <v>230</v>
      </c>
      <c r="C21" s="89">
        <f>'Зведена таблиця'!E28</f>
        <v>0</v>
      </c>
      <c r="D21" s="89">
        <f>'Зведена таблиця'!F28</f>
        <v>0</v>
      </c>
    </row>
    <row r="22" spans="1:4" x14ac:dyDescent="0.25">
      <c r="A22" s="88" t="s">
        <v>77</v>
      </c>
      <c r="B22" s="88" t="s">
        <v>231</v>
      </c>
      <c r="C22" s="89">
        <f>'Зведена таблиця'!E33</f>
        <v>0</v>
      </c>
      <c r="D22" s="89">
        <f>'Зведена таблиця'!F33</f>
        <v>0</v>
      </c>
    </row>
    <row r="23" spans="1:4" ht="31.5" x14ac:dyDescent="0.25">
      <c r="A23" s="88" t="s">
        <v>78</v>
      </c>
      <c r="B23" s="88" t="s">
        <v>157</v>
      </c>
      <c r="C23" s="89">
        <f>'Зведена таблиця'!E37</f>
        <v>0</v>
      </c>
      <c r="D23" s="89">
        <f>'Зведена таблиця'!F37</f>
        <v>5</v>
      </c>
    </row>
    <row r="24" spans="1:4" ht="63" x14ac:dyDescent="0.25">
      <c r="A24" s="88" t="s">
        <v>79</v>
      </c>
      <c r="B24" s="88" t="s">
        <v>172</v>
      </c>
      <c r="C24" s="90">
        <f>'Зведена таблиця'!E39</f>
        <v>0</v>
      </c>
      <c r="D24" s="90">
        <f>'Зведена таблиця'!F39</f>
        <v>0</v>
      </c>
    </row>
    <row r="25" spans="1:4" x14ac:dyDescent="0.25">
      <c r="A25" s="86"/>
      <c r="B25" s="86" t="s">
        <v>232</v>
      </c>
      <c r="C25" s="87"/>
      <c r="D25" s="91">
        <f>'Зведена таблиця'!F42</f>
        <v>5</v>
      </c>
    </row>
    <row r="26" spans="1:4" x14ac:dyDescent="0.25">
      <c r="A26" s="86" t="s">
        <v>233</v>
      </c>
      <c r="B26" s="86" t="s">
        <v>66</v>
      </c>
      <c r="C26" s="87"/>
      <c r="D26" s="87"/>
    </row>
    <row r="27" spans="1:4" ht="133.5" customHeight="1" x14ac:dyDescent="0.25">
      <c r="A27" s="88" t="s">
        <v>12</v>
      </c>
      <c r="B27" s="88" t="s">
        <v>234</v>
      </c>
      <c r="C27" s="89">
        <f>'Зведена таблиця'!E48</f>
        <v>0</v>
      </c>
      <c r="D27" s="89">
        <f>'Зведена таблиця'!F48</f>
        <v>0</v>
      </c>
    </row>
    <row r="28" spans="1:4" ht="47.25" x14ac:dyDescent="0.25">
      <c r="A28" s="88" t="s">
        <v>16</v>
      </c>
      <c r="B28" s="88" t="s">
        <v>183</v>
      </c>
      <c r="C28" s="89">
        <f>'Зведена таблиця'!E52</f>
        <v>0</v>
      </c>
      <c r="D28" s="89">
        <f>'Зведена таблиця'!F52</f>
        <v>0</v>
      </c>
    </row>
    <row r="29" spans="1:4" ht="47.25" x14ac:dyDescent="0.25">
      <c r="A29" s="88" t="s">
        <v>17</v>
      </c>
      <c r="B29" s="88" t="s">
        <v>184</v>
      </c>
      <c r="C29" s="89">
        <f>'Зведена таблиця'!E53</f>
        <v>0</v>
      </c>
      <c r="D29" s="89">
        <f>'Зведена таблиця'!F53</f>
        <v>0</v>
      </c>
    </row>
    <row r="30" spans="1:4" ht="78.75" x14ac:dyDescent="0.25">
      <c r="A30" s="88" t="s">
        <v>67</v>
      </c>
      <c r="B30" s="88" t="s">
        <v>211</v>
      </c>
      <c r="C30" s="90">
        <f>'Зведена таблиця'!E55</f>
        <v>0</v>
      </c>
      <c r="D30" s="90">
        <f>'Зведена таблиця'!F55</f>
        <v>0</v>
      </c>
    </row>
    <row r="31" spans="1:4" ht="78.75" x14ac:dyDescent="0.25">
      <c r="A31" s="88" t="s">
        <v>76</v>
      </c>
      <c r="B31" s="88" t="s">
        <v>248</v>
      </c>
      <c r="C31" s="89">
        <f>'Зведена таблиця'!E60</f>
        <v>0</v>
      </c>
      <c r="D31" s="89">
        <f>'Зведена таблиця'!F60</f>
        <v>0</v>
      </c>
    </row>
    <row r="32" spans="1:4" ht="31.5" x14ac:dyDescent="0.25">
      <c r="A32" s="88" t="s">
        <v>80</v>
      </c>
      <c r="B32" s="88" t="s">
        <v>249</v>
      </c>
      <c r="C32" s="90">
        <f>'Зведена таблиця'!E62</f>
        <v>0</v>
      </c>
      <c r="D32" s="90">
        <f>'Зведена таблиця'!F62</f>
        <v>0</v>
      </c>
    </row>
    <row r="33" spans="1:4" ht="62.25" customHeight="1" x14ac:dyDescent="0.25">
      <c r="A33" s="88" t="s">
        <v>82</v>
      </c>
      <c r="B33" s="88" t="s">
        <v>235</v>
      </c>
      <c r="C33" s="90">
        <f>'Зведена таблиця'!E65</f>
        <v>0</v>
      </c>
      <c r="D33" s="90">
        <f>'Зведена таблиця'!F65</f>
        <v>0</v>
      </c>
    </row>
    <row r="34" spans="1:4" ht="47.25" x14ac:dyDescent="0.25">
      <c r="A34" s="88" t="s">
        <v>13</v>
      </c>
      <c r="B34" s="88" t="s">
        <v>250</v>
      </c>
      <c r="C34" s="90">
        <f>'Зведена таблиця'!E67</f>
        <v>0</v>
      </c>
      <c r="D34" s="90">
        <f>'Зведена таблиця'!F67</f>
        <v>0</v>
      </c>
    </row>
    <row r="35" spans="1:4" x14ac:dyDescent="0.25">
      <c r="A35" s="284" t="s">
        <v>236</v>
      </c>
      <c r="B35" s="285"/>
      <c r="C35" s="87"/>
      <c r="D35" s="91">
        <f>'Зведена таблиця'!F72</f>
        <v>0</v>
      </c>
    </row>
    <row r="36" spans="1:4" x14ac:dyDescent="0.25">
      <c r="A36" s="284" t="s">
        <v>194</v>
      </c>
      <c r="B36" s="285"/>
      <c r="C36" s="87"/>
      <c r="D36" s="91">
        <f>'Зведена таблиця'!F74</f>
        <v>0</v>
      </c>
    </row>
    <row r="37" spans="1:4" s="92" customFormat="1" ht="21" x14ac:dyDescent="0.35">
      <c r="A37" s="280" t="s">
        <v>237</v>
      </c>
      <c r="B37" s="281"/>
      <c r="C37" s="282"/>
      <c r="D37" s="105">
        <f>'Зведена таблиця'!F80</f>
        <v>5</v>
      </c>
    </row>
    <row r="38" spans="1:4" x14ac:dyDescent="0.25">
      <c r="A38" s="84"/>
    </row>
  </sheetData>
  <sheetProtection algorithmName="SHA-512" hashValue="1fElpIeNgrRImaqgAGZ0oR6rCgIlPPZBlcskPz9DtllNkcJTWWrz/Rbs0cVAoCqM5C19/FTQI85lPJ+dYXjxsQ==" saltValue="D4hyfoEoP7IzSnsczAf64g==" spinCount="100000" sheet="1" objects="1" scenarios="1" formatColumns="0" formatRows="0"/>
  <mergeCells count="15">
    <mergeCell ref="A37:C37"/>
    <mergeCell ref="A7:D7"/>
    <mergeCell ref="A9:D9"/>
    <mergeCell ref="A35:B35"/>
    <mergeCell ref="A36:B36"/>
    <mergeCell ref="A11:D11"/>
    <mergeCell ref="A12:D12"/>
    <mergeCell ref="A8:D8"/>
    <mergeCell ref="A10:D10"/>
    <mergeCell ref="A6:D6"/>
    <mergeCell ref="A1:D1"/>
    <mergeCell ref="A2:D2"/>
    <mergeCell ref="A3:D3"/>
    <mergeCell ref="A4:D4"/>
    <mergeCell ref="A5:D5"/>
  </mergeCells>
  <pageMargins left="0.9055118110236221" right="0.70866141732283472" top="0.74803149606299213" bottom="0.74803149606299213" header="0.31496062992125984" footer="0.31496062992125984"/>
  <pageSetup paperSize="9" scale="62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2019-03-20T17:09:15Z</cp:lastPrinted>
  <dcterms:created xsi:type="dcterms:W3CDTF">2018-12-21T13:11:07Z</dcterms:created>
  <dcterms:modified xsi:type="dcterms:W3CDTF">2019-03-25T14:22:49Z</dcterms:modified>
</cp:coreProperties>
</file>